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งานใหม่\แผนคุณธรรม\ปีงบประมาณ 62\แผนปฏิบัติการหน่วยงาน\"/>
    </mc:Choice>
  </mc:AlternateContent>
  <bookViews>
    <workbookView xWindow="0" yWindow="-120" windowWidth="15600" windowHeight="7950"/>
  </bookViews>
  <sheets>
    <sheet name="วิเคราะห์ตามยุทธศาสตร์" sheetId="7" r:id="rId1"/>
    <sheet name="สรุปการดำเนินงานเพิ่ม3โครงการ" sheetId="5" r:id="rId2"/>
    <sheet name="Sheet2" sheetId="2" r:id="rId3"/>
    <sheet name="Sheet3" sheetId="3" r:id="rId4"/>
  </sheets>
  <definedNames>
    <definedName name="_xlnm.Print_Area" localSheetId="0">วิเคราะห์ตามยุทธศาสตร์!$1:$83</definedName>
    <definedName name="_xlnm.Print_Area" localSheetId="1">สรุปการดำเนินงานเพิ่ม3โครงการ!$A$5:$Z$85</definedName>
    <definedName name="_xlnm.Print_Titles" localSheetId="0">วิเคราะห์ตามยุทธศาสตร์!$3:$4</definedName>
    <definedName name="_xlnm.Print_Titles" localSheetId="1">สรุปการดำเนินงานเพิ่ม3โครงการ!$5:$6</definedName>
  </definedNames>
  <calcPr calcId="152511"/>
</workbook>
</file>

<file path=xl/calcChain.xml><?xml version="1.0" encoding="utf-8"?>
<calcChain xmlns="http://schemas.openxmlformats.org/spreadsheetml/2006/main">
  <c r="T82" i="7" l="1"/>
  <c r="V78" i="5"/>
  <c r="V79" i="5"/>
  <c r="V80" i="5"/>
  <c r="X81" i="7" l="1"/>
  <c r="X83" i="7" s="1"/>
  <c r="W80" i="7"/>
  <c r="W83" i="7" s="1"/>
  <c r="V79" i="7"/>
  <c r="V83" i="7" s="1"/>
  <c r="W81" i="5"/>
  <c r="V47" i="5" l="1"/>
  <c r="M84" i="5" l="1"/>
  <c r="V66" i="5"/>
  <c r="V75" i="5"/>
  <c r="U84" i="5" l="1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8" i="5"/>
  <c r="V49" i="5"/>
  <c r="V50" i="5"/>
  <c r="V51" i="5"/>
  <c r="V52" i="5"/>
  <c r="V53" i="5"/>
  <c r="V54" i="5"/>
  <c r="V70" i="5"/>
  <c r="V71" i="5"/>
  <c r="V55" i="5"/>
  <c r="V56" i="5"/>
  <c r="V72" i="5"/>
  <c r="V57" i="5"/>
  <c r="V58" i="5"/>
  <c r="V59" i="5"/>
  <c r="V60" i="5"/>
  <c r="V61" i="5"/>
  <c r="V62" i="5"/>
  <c r="V63" i="5"/>
  <c r="V73" i="5"/>
  <c r="V74" i="5"/>
  <c r="V64" i="5"/>
  <c r="V65" i="5"/>
  <c r="V67" i="5"/>
  <c r="V68" i="5"/>
  <c r="V69" i="5"/>
  <c r="V76" i="5"/>
  <c r="V77" i="5"/>
  <c r="V8" i="5"/>
  <c r="V9" i="5"/>
  <c r="V7" i="5"/>
  <c r="Y83" i="5"/>
  <c r="Y85" i="5" s="1"/>
  <c r="X82" i="5"/>
  <c r="X85" i="5" s="1"/>
  <c r="W85" i="5"/>
  <c r="V84" i="5" l="1"/>
  <c r="Q84" i="5"/>
  <c r="N84" i="5"/>
  <c r="O84" i="5"/>
  <c r="P84" i="5"/>
</calcChain>
</file>

<file path=xl/sharedStrings.xml><?xml version="1.0" encoding="utf-8"?>
<sst xmlns="http://schemas.openxmlformats.org/spreadsheetml/2006/main" count="334" uniqueCount="142">
  <si>
    <t>ที่</t>
  </si>
  <si>
    <t>โครงการ</t>
  </si>
  <si>
    <t>สป</t>
  </si>
  <si>
    <t>ศก</t>
  </si>
  <si>
    <t>ศน</t>
  </si>
  <si>
    <t>สวธ</t>
  </si>
  <si>
    <t>สศร</t>
  </si>
  <si>
    <t>ศมส</t>
  </si>
  <si>
    <t>หภ</t>
  </si>
  <si>
    <t>ศคธ</t>
  </si>
  <si>
    <t>รวม</t>
  </si>
  <si>
    <t>จำนวนคน</t>
  </si>
  <si>
    <t>อื่นๆ</t>
  </si>
  <si>
    <t>ระบุเป้าหมายผลสำเร็จโครงการ</t>
  </si>
  <si>
    <t>รวมงบประมาณ</t>
  </si>
  <si>
    <t>รวมจำนวนคน</t>
  </si>
  <si>
    <t>รวมจำนวนแห่ง</t>
  </si>
  <si>
    <t xml:space="preserve">รวม </t>
  </si>
  <si>
    <t>รวมรายได้</t>
  </si>
  <si>
    <t>แหล่งงประมาณและระบุจำนวนงบประมาณ (บาท)</t>
  </si>
  <si>
    <t>รายได้ (บาท)</t>
  </si>
  <si>
    <t>จำนวนชุมชน (แห่ง)</t>
  </si>
  <si>
    <t>อื่นๆ (ระบุ)</t>
  </si>
  <si>
    <t>โครงการเฝ้าระวังทางวัฒนธรรมและสร้างภูมิคุ้มกันทางสังคม</t>
  </si>
  <si>
    <t>โครงการสร้างสรรค์ผลิตภัณฑ์วัฒนธรรมไทย</t>
  </si>
  <si>
    <t>โครงการขับเคลื่อนศูนย์บันดาลไทยจังหวัดอุบลราชธานี</t>
  </si>
  <si>
    <t xml:space="preserve">โครงการมหกรรมวัฒนธรรมรัตนโกสินทร์  </t>
  </si>
  <si>
    <t>โครงการธรรมะสู่คนทั้งมวล</t>
  </si>
  <si>
    <t>โครงการส่งท้ายปีเก่าวิถีไทย ต้อนรับปีใหม่วิถีพุทธ</t>
  </si>
  <si>
    <t>โครงการบูรณะศาสนสถาน</t>
  </si>
  <si>
    <t>โครงการส่งเสริมการท่องเที่ยวเส้นทางแสวงบุญในมิติศาสนา</t>
  </si>
  <si>
    <t>โครงการชุมชนคุณธรรมขับเคลื่อนด้วยพลังบวร</t>
  </si>
  <si>
    <t>โครงการส่งเสริมการเรียนรู้และปรับปรุงแหล่งเรียนรู้ศิลปวัฒนธรรม</t>
  </si>
  <si>
    <t>โครงการปกป้องคุ้มครองมรดกภูมิปัญญาทางวัฒนธรรม</t>
  </si>
  <si>
    <t>4 ครั้ง</t>
  </si>
  <si>
    <t>เยาวชน 3 ระดับ</t>
  </si>
  <si>
    <t>โครงการถนนสายวัฒนธรรม</t>
  </si>
  <si>
    <t>โครงการจัดเก็บข้อมูลมรดกภูมิปัญญาทางวัฒนธรรม</t>
  </si>
  <si>
    <t>1 รายการ</t>
  </si>
  <si>
    <t>โครงการพัฒนาชุมชนเพื่อเพิ่มศักยภาพการท่องเที่ยวด้วยมิติวัฒนธรรม (ชุมชนท่องเที่ยวเชิงวัฒนธรรมเขมราฐ นาแวง - เจียด)</t>
  </si>
  <si>
    <t>2 ครั้ง</t>
  </si>
  <si>
    <t>1 ครั้ง</t>
  </si>
  <si>
    <t>๒ ครั้ง</t>
  </si>
  <si>
    <t>โครงการบริหารจัดการสำนักงานวัฒนธรรมจังหวัดอุบลราชธานี</t>
  </si>
  <si>
    <t>โครงการพัฒนาและจัดหาครุภัณฑ์สำนักงานวัฒนธรรมจังหวัดอุบลราชธานี</t>
  </si>
  <si>
    <t>12 ครั้ง</t>
  </si>
  <si>
    <t>8 รายการ</t>
  </si>
  <si>
    <t>๓ ครั้ง</t>
  </si>
  <si>
    <t>๕ ครั้ง</t>
  </si>
  <si>
    <t>๖ ระดับ</t>
  </si>
  <si>
    <t>๔ ระดับ</t>
  </si>
  <si>
    <t>โครงการขับเคลื่อนแผนแม่บทส่งเสริมคุณธรรมแห่งชาติ</t>
  </si>
  <si>
    <t>๑ ครั้ง</t>
  </si>
  <si>
    <t>โครงการสำรวจ ขึ้นทะเบียน ดูแลรักษาศิลปวัฒนธรรมของชาติ</t>
  </si>
  <si>
    <t xml:space="preserve"> โครงการคัดเลือกเยาวชนต้นแบบด้านดนตรีไทย</t>
  </si>
  <si>
    <t>โครงการพัฒนาศูนย์ชุมชนท่องเที่ยวเชิงวัฒนธรรมด้วยระบบสารสนเทศภูมิศาสตร์</t>
  </si>
  <si>
    <t>โครงการศูนย์วัฒนธรรมเฉลิมราช</t>
  </si>
  <si>
    <t>โครงส่งเสริมการแสดงศิลปวัฒนธรรมพื้นบ้าน</t>
  </si>
  <si>
    <t xml:space="preserve">โครงการสืบสานประเพณีแห่เทียนพรรษาจังหวัดอุบลราชธานี </t>
  </si>
  <si>
    <t>โครงการยกย่องและเชิดชูเกียรติผู้ทำคุณประโยชน์ต่อกระทรวงวัฒนธรรม</t>
  </si>
  <si>
    <t>โครงการยกย่องและเชิดชูเกียรติผู้ทำคุณประโยชน์ต่อพระพุทธศาสนา</t>
  </si>
  <si>
    <t>โครงการคัดเลือกสภาวัฒนธรรมดีเด่น</t>
  </si>
  <si>
    <t>โครงการบริหารงานสภาวัฒนธรรมจังหวัดอุบลราชธานี</t>
  </si>
  <si>
    <t>โครงการสร้างภูมิคุ้มกันเด็กเยาวชนในมิติวัฒนธรรม</t>
  </si>
  <si>
    <t xml:space="preserve"> โครงการดำเนินงานตามพระราชบัญญัติภาพยนตร์และวีดิทัศน์ พ.ศ.2551</t>
  </si>
  <si>
    <t>สำนักงานคณะกรรมการวิจัยแห่งชาติ</t>
  </si>
  <si>
    <t>โครงการสืบสานประเพณีสงกรานต์</t>
  </si>
  <si>
    <t>เทศบาลนครอุบลราชธานี</t>
  </si>
  <si>
    <t>โครงการวัฒนธรรมสร้างสรรค์สื่อสร้างชาติ</t>
  </si>
  <si>
    <t>โครงการสนับสนุนการตรวจราชการของผู้ตรวจราชการกระทรวงวัฒนธรรม</t>
  </si>
  <si>
    <t>3 ครั้ง</t>
  </si>
  <si>
    <t>โครงการอุบลเมืองนักปราชญ์ ราชธานีศิลปะ</t>
  </si>
  <si>
    <r>
      <t xml:space="preserve">ตอบสนองนโยบายและจุดเน้นกระทรวงข้อที่.. </t>
    </r>
    <r>
      <rPr>
        <b/>
        <sz val="14"/>
        <color theme="1"/>
        <rFont val="TH SarabunIT๙"/>
        <family val="2"/>
      </rPr>
      <t>(ระบุได้มากกว่า 1 ข้อ และตรงกับแผนปฏิบัติการ)</t>
    </r>
  </si>
  <si>
    <t>โครงการส่งเสริมเผยแพร่ผ้าไทย (รวมใจไทย "ผ้าไทย" ของแม่)</t>
  </si>
  <si>
    <t>กองทุนคุ้มครองเด็ก</t>
  </si>
  <si>
    <t>โครงการลอยกระทงแม่น้ำสองแผ่นดิน</t>
  </si>
  <si>
    <t>โครงการคัดเลือกสถานศึกษาดีเด่นทางวัฒนธรรม</t>
  </si>
  <si>
    <t xml:space="preserve"> โครงการส่งเสริมการเรียนรู้ศาสนาพิธีและการเป็นเจ้าบ้านที่ดี</t>
  </si>
  <si>
    <t>โครงการพัฒนาสื่อปลอดภัยและสร้างสรรค์ (ประชุมคณะอนุกรรมการและพัฒนาสื่อปลอดภัยและสร้างสรรค์)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</si>
  <si>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(เฉลิมพระเกียรติสมเด็จพระนางเจ้าสิริกิติ์ พระบรมราชินีนาถ)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</si>
  <si>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(เฉลิมพระเกียรติสมเด็จพระเทพรัตนราชสุดาฯ สยามบรมราชกุมารี)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</si>
  <si>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 และสนับสนุนความรู้รักสามัคคี ปลูกจิตสำนึกและค่านิยมอันดีงาม)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</si>
  <si>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(ส่งเสริมการสร้างสรรค์ผลงานศิลปะ ดนตรี  การละเล่นพื้นบ้านของชุมชนท้องถิ่น)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</si>
  <si>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(ส่งเสริมอาสาพัฒนาแหล่งเรียนรู้ทางวัฒนธรรมนำไปสู่แหล่งท่องเที่ยวเชิงวัฒนธรรม)</t>
  </si>
  <si>
    <t>โครงการจัดงานเนื่องในวันสำคัญทางพระพุทธศาสนา (วันมาฆบูชา)</t>
  </si>
  <si>
    <t>โครงการจัดงานเนื่องในวันสำคัญทางพระพุทธศาสนา (วันวิสาขบูชา)</t>
  </si>
  <si>
    <t>โครงการจัดงานเนื่องในวันสำคัญทางพระพุทธศาสนา                (วันอาสาฬหบูชาและเข้าพรรษา)</t>
  </si>
  <si>
    <t>โครงการส่งเสริมคุณธรรมโดยองค์กรเครือข่าย (โครงการคลินิกคุณธรรม)</t>
  </si>
  <si>
    <t>โครงการส่งเสริมคุณธรรมโดยองค์กรเครือข่าย  (โครงการศูนย์อบรมศาสนาอิสลามและจริยธรรมประจำมัสยิค)</t>
  </si>
  <si>
    <t>โครงการส่งเสริมคุณธรรมโดยองค์กรเครือข่าย  (โครงการศูนย์ศึกษาพระพุทธศาสนาวันอาทิตย์)</t>
  </si>
  <si>
    <t>โครงการส่งเสริมคุณธรรมโดยองค์กรเครือข่าย (โครงการลานธรรม ลานวิถีไทย)</t>
  </si>
  <si>
    <t>โครงการส่งเสริมประชาชนนำค่านิยม 12 ประการเสริมสร้างภูมิคุ้มกันทางสังคม (โครงการเข้าวัดปฏิบัติธรรมวันธรรมสวนะ)</t>
  </si>
  <si>
    <t>โครงการส่งเสริมประชาชนนำค่านิยม 12 ประการเสริมสร้างภูมิคุ้มกันทางสังคม (โครงการส่งเสริมสวดมนต์หมู่สรรเสริญพระรัตนตรัย ทำนองสรภัญญะ )</t>
  </si>
  <si>
    <t>โครงการส่งเสริมประชาชนนำค่านิยม 12 ประการเสริมสร้างภูมิคุ้มกันทางสังคม (โครงการประกวดบรรยายธรรม)</t>
  </si>
  <si>
    <t>โครงการส่งเสริมคุณธรรมในเด็กและเยาวชน (โครงการอุปสมบทพระภิกษุสามเณรและบวชศีลจาริณีภาคฤดูร้อน)</t>
  </si>
  <si>
    <t>โครงการส่งเสริมคุณธรรมในเด็กและเยาวชน (โครงการค่ายเยาวชนสมานฉันท์)</t>
  </si>
  <si>
    <t>โครงการส่งเสริมคุณธรมในเด็กและเยาวชน (โครงการสนับสนุนสร้างคนดีสู่สังคม ค่ายคุณธรรมสำหรับเยาวชน)</t>
  </si>
  <si>
    <t>โครงการรวมใจไทยเทิดไท้ เฉลิมพระเกียรติสมเด็จพระเจ้าอยู่หัวมหาวชิราลงกรณ บดินทรเทพยวรางกูร</t>
  </si>
  <si>
    <t>สรุปแผนงานดำเนินงานที่ตอบสนองนโยบายและจุดเน้นของกระทรวงวัฒนธรรม</t>
  </si>
  <si>
    <t>โครการจัดงานสัปดาห์ "วิสาขบูชาและอัฎฐมีบูชาอาเซียน สานสัมพันธไมตรีกับประเทศอาเซียนในมิติพระพุทธศาสนา</t>
  </si>
  <si>
    <t>โครงการรวมใจไทยเทิดไท้ เฉลิมพระเกียรติ                           สมเด็จพระเทพรัตนราชสุดาฯสยามบรมราชกุมารี</t>
  </si>
  <si>
    <t xml:space="preserve">โครงการศึกษารูปแบบการทำงานด้านวัฒนธรรม ในฮีต 12        คอง 14  วิถีชาวอีสาน 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</si>
  <si>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(เฉลิมพระเกียรติสมเด็จพระเจ้าอยู่หัวมหาวชิราลงกรณบดินทรเทพยวรางกูร)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</si>
  <si>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(เฉลิมพระเกียรติสมเด็จพระเจ้าลูกเธอเจ้าฟ้าจุฬาภรณวลัยลักษณ์อัครราชกุมารี)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</si>
  <si>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 สนับสนุนสืบสาน ขนบธรรมเนียมประเพณีวัฒนธรรมที่ดีงาม  งานเทศกาลประเพณี/วัฒนธรรม และวันสำคัญ)</t>
  </si>
  <si>
    <t>โครงการรวมใจไทยเทิดไท้ เฉลิมพระเกียรติสมเด็จพระนางเจ้าสิริกิต์พระบรมราชินีนาถ</t>
  </si>
  <si>
    <t>สำนักงานวัฒนธรรมจังหวัดอุบลราชธานี  ปีงบประมาณ พ.ศ. ๒๕๖๒</t>
  </si>
  <si>
    <t>โครงการรวมใจไทยเทิดไท้ ถวายพระราชกุศลแด่พระบาทสมเด็จ    พระปรมินทรมหาภูมิพลอดุลยเดช</t>
  </si>
  <si>
    <t>งบพัฒนาจังหวัด</t>
  </si>
  <si>
    <t>โครงการส่งเสริการการท่องเที่ยว อารยธรรมอีสานใต้</t>
  </si>
  <si>
    <t>กองทุนสื่อปลอดภัยและสร้างสรรค์</t>
  </si>
  <si>
    <t>โครงการถ่ายทอดศิลปการแสดงท้องถิ่นสู่สถานศึกษา             (หนังประโมทัย)</t>
  </si>
  <si>
    <t>กรมส่งเสริม</t>
  </si>
  <si>
    <t>สศร.</t>
  </si>
  <si>
    <t>ท่องเทียวและกีฬาจังหวัด</t>
  </si>
  <si>
    <t>โครงการสืบสานวัฒนธรรมประเพณีทอฝ้ายสายบุญเป็นจุลกฐิน      ถิ่นอุบลคนมีธรรม</t>
  </si>
  <si>
    <t>ของบจังหวัด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</si>
  <si>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(งบบริหารจัดการ)</t>
  </si>
  <si>
    <t>โครงการชุมชนคุณธรรมน้อมนำเศรษฐกิจพอเพียง</t>
  </si>
  <si>
    <t>โครงการส่งเสริมการพัฒนาภูมิปัญญาท้องถิ่นและวัฒนธรรม       พิธีบายศรีสู่ขวัญ</t>
  </si>
  <si>
    <t xml:space="preserve">โครงการวัฒนธรรมสู่การท่องเที่ยวต้นไม้ใหญ่ รุกข มรดกของแผ่นดิน ใต้ร่มพระบารมี
</t>
  </si>
  <si>
    <t xml:space="preserve">โครงการเที่ยวงานวัด  ๕๕ เมืองรอง บ้านเรา 
</t>
  </si>
  <si>
    <t>โครงการตลาดประชารัฐตลาดวัฒนธรรม</t>
  </si>
  <si>
    <t>ยุทธศาสตร์ชาติ</t>
  </si>
  <si>
    <t>ยุทธศาสตร์ภาค</t>
  </si>
  <si>
    <t>งบประมาณ</t>
  </si>
  <si>
    <t>แผนปฏิรูปประเทศ</t>
  </si>
  <si>
    <t>แผนพัฒนาเศรษฐกิจและสังคมแห่งชาติ ฉบับที่ ๑๒</t>
  </si>
  <si>
    <t>ยุทธศาสตร์กระทรวงวัฒนธรรม</t>
  </si>
  <si>
    <t>ศน.</t>
  </si>
  <si>
    <t>สป.</t>
  </si>
  <si>
    <t>ศก.</t>
  </si>
  <si>
    <t>สวธ.</t>
  </si>
  <si>
    <t>ท่องเที่ยวและกีฬาจังหวัด</t>
  </si>
  <si>
    <t>พัฒนาจังหวัด</t>
  </si>
  <si>
    <t>จังหวัด อบ.</t>
  </si>
  <si>
    <t>โครงส่งเสริมการแสดงศิลปวัฒนธรรมท้องถิ่น</t>
  </si>
  <si>
    <t>10 ครั้ง</t>
  </si>
  <si>
    <t>ยุทธศสตร์ กลุ่มจังหวัด</t>
  </si>
  <si>
    <t>ยุทธศาสตร์แผนแม่บทคุณธรรม</t>
  </si>
  <si>
    <t xml:space="preserve">แผนส่งเสริมคุณธรรม จังหวัดอุบลราชธานี </t>
  </si>
  <si>
    <t xml:space="preserve">  แหล่งงบ  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</si>
</sst>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20"/>
      <color theme="1"/>
      <name val="TH SarabunIT๙"/>
      <family val="2"/>
    </font>
    <font>
      <b/>
      <sz val="18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0"/>
      <name val="Arial"/>
      <family val="2"/>
    </font>
    <font>
      <b/>
      <sz val="14"/>
      <color theme="1"/>
      <name val="TH SarabunIT๙"/>
      <family val="2"/>
    </font>
    <font>
      <sz val="10"/>
      <color theme="1"/>
      <name val="TH SarabunIT๙"/>
      <family val="2"/>
    </font>
    <font>
      <sz val="9"/>
      <color theme="1"/>
      <name val="TH SarabunIT๙"/>
      <family val="2"/>
    </font>
    <font>
      <sz val="14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6">
    <xf numFmtId="0" fontId="0" fillId="0" borderId="0" xfId="0"/>
    <xf numFmtId="3" fontId="5" fillId="3" borderId="1" xfId="0" applyNumberFormat="1" applyFont="1" applyFill="1" applyBorder="1" applyAlignment="1">
      <alignment horizontal="right" vertical="top"/>
    </xf>
    <xf numFmtId="0" fontId="4" fillId="0" borderId="0" xfId="0" applyFont="1"/>
    <xf numFmtId="12" fontId="4" fillId="0" borderId="1" xfId="0" applyNumberFormat="1" applyFont="1" applyBorder="1" applyAlignment="1">
      <alignment horizontal="center" vertical="top" wrapText="1"/>
    </xf>
    <xf numFmtId="12" fontId="4" fillId="0" borderId="0" xfId="0" applyNumberFormat="1" applyFont="1" applyAlignment="1">
      <alignment vertical="top" wrapText="1"/>
    </xf>
    <xf numFmtId="3" fontId="4" fillId="0" borderId="1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Border="1" applyAlignment="1">
      <alignment horizontal="right" vertical="top"/>
    </xf>
    <xf numFmtId="3" fontId="4" fillId="0" borderId="0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top" wrapText="1" shrinkToFit="1"/>
    </xf>
    <xf numFmtId="3" fontId="9" fillId="0" borderId="1" xfId="0" applyNumberFormat="1" applyFont="1" applyBorder="1" applyAlignment="1">
      <alignment horizontal="right" vertical="top" wrapText="1" shrinkToFit="1"/>
    </xf>
    <xf numFmtId="3" fontId="8" fillId="3" borderId="1" xfId="0" applyNumberFormat="1" applyFont="1" applyFill="1" applyBorder="1" applyAlignment="1">
      <alignment horizontal="center" vertical="top" wrapText="1" shrinkToFit="1"/>
    </xf>
    <xf numFmtId="3" fontId="9" fillId="3" borderId="1" xfId="0" applyNumberFormat="1" applyFont="1" applyFill="1" applyBorder="1" applyAlignment="1">
      <alignment horizontal="center" vertical="top" wrapText="1" shrinkToFit="1"/>
    </xf>
    <xf numFmtId="3" fontId="9" fillId="3" borderId="2" xfId="0" applyNumberFormat="1" applyFont="1" applyFill="1" applyBorder="1" applyAlignment="1">
      <alignment horizontal="center" vertical="top" wrapText="1" shrinkToFit="1"/>
    </xf>
    <xf numFmtId="3" fontId="5" fillId="0" borderId="1" xfId="0" applyNumberFormat="1" applyFont="1" applyBorder="1" applyAlignment="1">
      <alignment horizontal="center" vertical="top" wrapText="1" shrinkToFit="1"/>
    </xf>
    <xf numFmtId="3" fontId="5" fillId="4" borderId="1" xfId="0" applyNumberFormat="1" applyFont="1" applyFill="1" applyBorder="1" applyAlignment="1">
      <alignment horizontal="right" vertical="top" wrapText="1" shrinkToFit="1"/>
    </xf>
    <xf numFmtId="3" fontId="4" fillId="4" borderId="1" xfId="0" applyNumberFormat="1" applyFont="1" applyFill="1" applyBorder="1" applyAlignment="1">
      <alignment horizontal="right" vertical="top" wrapText="1" shrinkToFit="1"/>
    </xf>
    <xf numFmtId="0" fontId="4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right" vertical="top" wrapText="1" shrinkToFit="1"/>
    </xf>
    <xf numFmtId="3" fontId="4" fillId="0" borderId="1" xfId="0" applyNumberFormat="1" applyFont="1" applyBorder="1" applyAlignment="1">
      <alignment vertical="top" wrapText="1"/>
    </xf>
    <xf numFmtId="3" fontId="7" fillId="0" borderId="0" xfId="0" applyNumberFormat="1" applyFont="1" applyAlignment="1">
      <alignment horizontal="right"/>
    </xf>
    <xf numFmtId="12" fontId="4" fillId="3" borderId="1" xfId="0" applyNumberFormat="1" applyFont="1" applyFill="1" applyBorder="1" applyAlignment="1">
      <alignment horizontal="center" vertical="top" wrapText="1" shrinkToFit="1"/>
    </xf>
    <xf numFmtId="3" fontId="1" fillId="3" borderId="1" xfId="0" applyNumberFormat="1" applyFont="1" applyFill="1" applyBorder="1" applyAlignment="1">
      <alignment horizontal="right" vertical="top"/>
    </xf>
    <xf numFmtId="3" fontId="5" fillId="2" borderId="0" xfId="0" applyNumberFormat="1" applyFont="1" applyFill="1" applyBorder="1" applyAlignment="1">
      <alignment horizontal="right" vertical="top"/>
    </xf>
    <xf numFmtId="3" fontId="1" fillId="2" borderId="0" xfId="0" applyNumberFormat="1" applyFont="1" applyFill="1" applyBorder="1" applyAlignment="1">
      <alignment horizontal="right" vertical="top"/>
    </xf>
    <xf numFmtId="3" fontId="4" fillId="2" borderId="0" xfId="0" applyNumberFormat="1" applyFont="1" applyFill="1" applyBorder="1" applyAlignment="1">
      <alignment horizontal="right"/>
    </xf>
    <xf numFmtId="3" fontId="4" fillId="5" borderId="1" xfId="0" applyNumberFormat="1" applyFont="1" applyFill="1" applyBorder="1" applyAlignment="1">
      <alignment horizontal="left" vertical="top" wrapText="1"/>
    </xf>
    <xf numFmtId="3" fontId="4" fillId="5" borderId="1" xfId="0" applyNumberFormat="1" applyFont="1" applyFill="1" applyBorder="1" applyAlignment="1">
      <alignment horizontal="left" vertical="top"/>
    </xf>
    <xf numFmtId="3" fontId="5" fillId="5" borderId="1" xfId="0" applyNumberFormat="1" applyFont="1" applyFill="1" applyBorder="1" applyAlignment="1">
      <alignment horizontal="right" vertical="top" wrapText="1" shrinkToFit="1"/>
    </xf>
    <xf numFmtId="3" fontId="9" fillId="5" borderId="1" xfId="0" applyNumberFormat="1" applyFont="1" applyFill="1" applyBorder="1" applyAlignment="1">
      <alignment horizontal="right" vertical="top" wrapText="1" shrinkToFit="1"/>
    </xf>
    <xf numFmtId="3" fontId="5" fillId="5" borderId="1" xfId="0" applyNumberFormat="1" applyFont="1" applyFill="1" applyBorder="1" applyAlignment="1">
      <alignment horizontal="center" vertical="top" wrapText="1" shrinkToFit="1"/>
    </xf>
    <xf numFmtId="3" fontId="8" fillId="5" borderId="1" xfId="0" applyNumberFormat="1" applyFont="1" applyFill="1" applyBorder="1" applyAlignment="1">
      <alignment horizontal="center" vertical="top" wrapText="1" shrinkToFit="1"/>
    </xf>
    <xf numFmtId="3" fontId="5" fillId="6" borderId="1" xfId="0" applyNumberFormat="1" applyFont="1" applyFill="1" applyBorder="1" applyAlignment="1">
      <alignment horizontal="center" vertical="top" wrapText="1" shrinkToFit="1"/>
    </xf>
    <xf numFmtId="3" fontId="5" fillId="6" borderId="1" xfId="0" applyNumberFormat="1" applyFont="1" applyFill="1" applyBorder="1" applyAlignment="1">
      <alignment horizontal="right" vertical="top" wrapText="1" shrinkToFit="1"/>
    </xf>
    <xf numFmtId="3" fontId="1" fillId="6" borderId="1" xfId="0" applyNumberFormat="1" applyFont="1" applyFill="1" applyBorder="1" applyAlignment="1">
      <alignment horizontal="right" vertical="top" wrapText="1" shrinkToFit="1"/>
    </xf>
    <xf numFmtId="3" fontId="10" fillId="6" borderId="1" xfId="0" applyNumberFormat="1" applyFont="1" applyFill="1" applyBorder="1" applyAlignment="1">
      <alignment horizontal="left" vertical="top" wrapText="1"/>
    </xf>
    <xf numFmtId="3" fontId="4" fillId="6" borderId="1" xfId="0" applyNumberFormat="1" applyFont="1" applyFill="1" applyBorder="1" applyAlignment="1">
      <alignment horizontal="left" vertical="top"/>
    </xf>
    <xf numFmtId="3" fontId="8" fillId="6" borderId="1" xfId="0" applyNumberFormat="1" applyFont="1" applyFill="1" applyBorder="1" applyAlignment="1">
      <alignment horizontal="right" vertical="top" wrapText="1" shrinkToFit="1"/>
    </xf>
    <xf numFmtId="3" fontId="9" fillId="6" borderId="1" xfId="0" applyNumberFormat="1" applyFont="1" applyFill="1" applyBorder="1" applyAlignment="1">
      <alignment horizontal="center" vertical="top" wrapText="1" shrinkToFit="1"/>
    </xf>
    <xf numFmtId="3" fontId="1" fillId="6" borderId="1" xfId="0" applyNumberFormat="1" applyFont="1" applyFill="1" applyBorder="1" applyAlignment="1">
      <alignment horizontal="center" vertical="top" wrapText="1" shrinkToFit="1"/>
    </xf>
    <xf numFmtId="3" fontId="9" fillId="6" borderId="1" xfId="0" applyNumberFormat="1" applyFont="1" applyFill="1" applyBorder="1" applyAlignment="1">
      <alignment horizontal="right" vertical="top" wrapText="1" shrinkToFit="1"/>
    </xf>
    <xf numFmtId="3" fontId="10" fillId="6" borderId="1" xfId="0" applyNumberFormat="1" applyFont="1" applyFill="1" applyBorder="1" applyAlignment="1">
      <alignment vertical="top" wrapText="1"/>
    </xf>
    <xf numFmtId="3" fontId="7" fillId="7" borderId="1" xfId="0" applyNumberFormat="1" applyFont="1" applyFill="1" applyBorder="1" applyAlignment="1">
      <alignment horizontal="center" vertical="top"/>
    </xf>
    <xf numFmtId="3" fontId="5" fillId="7" borderId="1" xfId="0" applyNumberFormat="1" applyFont="1" applyFill="1" applyBorder="1" applyAlignment="1">
      <alignment horizontal="center" vertical="top" wrapText="1" shrinkToFit="1"/>
    </xf>
    <xf numFmtId="3" fontId="5" fillId="7" borderId="2" xfId="0" applyNumberFormat="1" applyFont="1" applyFill="1" applyBorder="1" applyAlignment="1">
      <alignment horizontal="center" vertical="top" wrapText="1" shrinkToFit="1"/>
    </xf>
    <xf numFmtId="3" fontId="5" fillId="7" borderId="1" xfId="0" applyNumberFormat="1" applyFont="1" applyFill="1" applyBorder="1" applyAlignment="1">
      <alignment horizontal="right" vertical="top" wrapText="1" shrinkToFit="1"/>
    </xf>
    <xf numFmtId="3" fontId="4" fillId="7" borderId="1" xfId="0" applyNumberFormat="1" applyFont="1" applyFill="1" applyBorder="1" applyAlignment="1">
      <alignment horizontal="right" vertical="top" wrapText="1" shrinkToFit="1"/>
    </xf>
    <xf numFmtId="3" fontId="1" fillId="7" borderId="1" xfId="0" applyNumberFormat="1" applyFont="1" applyFill="1" applyBorder="1" applyAlignment="1">
      <alignment horizontal="right" vertical="top" wrapText="1" shrinkToFit="1"/>
    </xf>
    <xf numFmtId="3" fontId="4" fillId="8" borderId="1" xfId="0" applyNumberFormat="1" applyFont="1" applyFill="1" applyBorder="1" applyAlignment="1">
      <alignment horizontal="left" vertical="top" wrapText="1"/>
    </xf>
    <xf numFmtId="3" fontId="4" fillId="8" borderId="1" xfId="0" applyNumberFormat="1" applyFont="1" applyFill="1" applyBorder="1" applyAlignment="1">
      <alignment horizontal="left" vertical="top"/>
    </xf>
    <xf numFmtId="3" fontId="5" fillId="8" borderId="1" xfId="0" applyNumberFormat="1" applyFont="1" applyFill="1" applyBorder="1" applyAlignment="1">
      <alignment horizontal="right" vertical="top" wrapText="1" shrinkToFit="1"/>
    </xf>
    <xf numFmtId="3" fontId="9" fillId="8" borderId="1" xfId="0" applyNumberFormat="1" applyFont="1" applyFill="1" applyBorder="1" applyAlignment="1">
      <alignment horizontal="right" vertical="top" wrapText="1" shrinkToFit="1"/>
    </xf>
    <xf numFmtId="3" fontId="5" fillId="8" borderId="1" xfId="0" applyNumberFormat="1" applyFont="1" applyFill="1" applyBorder="1" applyAlignment="1">
      <alignment horizontal="center" vertical="top" wrapText="1" shrinkToFit="1"/>
    </xf>
    <xf numFmtId="3" fontId="8" fillId="8" borderId="1" xfId="0" applyNumberFormat="1" applyFont="1" applyFill="1" applyBorder="1" applyAlignment="1">
      <alignment horizontal="right" vertical="top" wrapText="1" shrinkToFit="1"/>
    </xf>
    <xf numFmtId="3" fontId="8" fillId="8" borderId="1" xfId="0" applyNumberFormat="1" applyFont="1" applyFill="1" applyBorder="1" applyAlignment="1">
      <alignment horizontal="center" vertical="top" wrapText="1" shrinkToFit="1"/>
    </xf>
    <xf numFmtId="0" fontId="4" fillId="9" borderId="1" xfId="0" applyFont="1" applyFill="1" applyBorder="1" applyAlignment="1">
      <alignment horizontal="left" vertical="top" wrapText="1"/>
    </xf>
    <xf numFmtId="3" fontId="4" fillId="9" borderId="1" xfId="0" applyNumberFormat="1" applyFont="1" applyFill="1" applyBorder="1" applyAlignment="1">
      <alignment horizontal="left" vertical="top"/>
    </xf>
    <xf numFmtId="3" fontId="5" fillId="9" borderId="1" xfId="0" applyNumberFormat="1" applyFont="1" applyFill="1" applyBorder="1" applyAlignment="1">
      <alignment horizontal="right" vertical="top" wrapText="1" shrinkToFit="1"/>
    </xf>
    <xf numFmtId="3" fontId="5" fillId="9" borderId="1" xfId="0" applyNumberFormat="1" applyFont="1" applyFill="1" applyBorder="1" applyAlignment="1">
      <alignment horizontal="center" vertical="top" wrapText="1" shrinkToFit="1"/>
    </xf>
    <xf numFmtId="3" fontId="4" fillId="9" borderId="1" xfId="0" applyNumberFormat="1" applyFont="1" applyFill="1" applyBorder="1" applyAlignment="1">
      <alignment horizontal="left" vertical="top" wrapText="1"/>
    </xf>
    <xf numFmtId="3" fontId="5" fillId="10" borderId="1" xfId="0" applyNumberFormat="1" applyFont="1" applyFill="1" applyBorder="1" applyAlignment="1">
      <alignment horizontal="right" vertical="top" wrapText="1" shrinkToFit="1"/>
    </xf>
    <xf numFmtId="3" fontId="9" fillId="10" borderId="2" xfId="0" applyNumberFormat="1" applyFont="1" applyFill="1" applyBorder="1" applyAlignment="1">
      <alignment horizontal="right" vertical="top" wrapText="1" shrinkToFit="1"/>
    </xf>
    <xf numFmtId="3" fontId="4" fillId="10" borderId="1" xfId="0" applyNumberFormat="1" applyFont="1" applyFill="1" applyBorder="1" applyAlignment="1">
      <alignment horizontal="left" vertical="top" wrapText="1"/>
    </xf>
    <xf numFmtId="3" fontId="4" fillId="10" borderId="1" xfId="0" applyNumberFormat="1" applyFont="1" applyFill="1" applyBorder="1" applyAlignment="1">
      <alignment horizontal="left" vertical="top"/>
    </xf>
    <xf numFmtId="3" fontId="8" fillId="10" borderId="1" xfId="0" applyNumberFormat="1" applyFont="1" applyFill="1" applyBorder="1" applyAlignment="1">
      <alignment horizontal="center" vertical="top" wrapText="1" shrinkToFit="1"/>
    </xf>
    <xf numFmtId="3" fontId="4" fillId="8" borderId="1" xfId="0" applyNumberFormat="1" applyFont="1" applyFill="1" applyBorder="1" applyAlignment="1">
      <alignment horizontal="center" vertical="top"/>
    </xf>
    <xf numFmtId="3" fontId="4" fillId="6" borderId="1" xfId="0" applyNumberFormat="1" applyFont="1" applyFill="1" applyBorder="1" applyAlignment="1">
      <alignment horizontal="center" vertical="top"/>
    </xf>
    <xf numFmtId="3" fontId="4" fillId="5" borderId="1" xfId="0" applyNumberFormat="1" applyFont="1" applyFill="1" applyBorder="1" applyAlignment="1">
      <alignment horizontal="center" vertical="top"/>
    </xf>
    <xf numFmtId="3" fontId="4" fillId="11" borderId="1" xfId="0" applyNumberFormat="1" applyFont="1" applyFill="1" applyBorder="1" applyAlignment="1">
      <alignment horizontal="center" vertical="top"/>
    </xf>
    <xf numFmtId="3" fontId="4" fillId="9" borderId="1" xfId="0" applyNumberFormat="1" applyFont="1" applyFill="1" applyBorder="1" applyAlignment="1">
      <alignment horizontal="center" vertical="top"/>
    </xf>
    <xf numFmtId="0" fontId="12" fillId="0" borderId="0" xfId="0" applyFont="1"/>
    <xf numFmtId="12" fontId="12" fillId="0" borderId="0" xfId="0" applyNumberFormat="1" applyFont="1" applyAlignment="1">
      <alignment vertical="top" wrapText="1"/>
    </xf>
    <xf numFmtId="3" fontId="11" fillId="0" borderId="0" xfId="0" applyNumberFormat="1" applyFont="1" applyAlignment="1">
      <alignment horizontal="right"/>
    </xf>
    <xf numFmtId="3" fontId="12" fillId="2" borderId="0" xfId="0" applyNumberFormat="1" applyFont="1" applyFill="1" applyBorder="1" applyAlignment="1">
      <alignment horizontal="right" vertical="top"/>
    </xf>
    <xf numFmtId="3" fontId="12" fillId="2" borderId="0" xfId="0" applyNumberFormat="1" applyFont="1" applyFill="1" applyBorder="1" applyAlignment="1">
      <alignment horizontal="right"/>
    </xf>
    <xf numFmtId="3" fontId="12" fillId="0" borderId="0" xfId="0" applyNumberFormat="1" applyFont="1" applyAlignment="1">
      <alignment horizontal="right"/>
    </xf>
    <xf numFmtId="3" fontId="12" fillId="0" borderId="0" xfId="0" applyNumberFormat="1" applyFont="1" applyBorder="1" applyAlignment="1">
      <alignment horizontal="right" vertical="top"/>
    </xf>
    <xf numFmtId="3" fontId="12" fillId="0" borderId="0" xfId="0" applyNumberFormat="1" applyFont="1" applyBorder="1" applyAlignment="1">
      <alignment horizontal="right"/>
    </xf>
    <xf numFmtId="12" fontId="4" fillId="3" borderId="1" xfId="0" applyNumberFormat="1" applyFont="1" applyFill="1" applyBorder="1" applyAlignment="1">
      <alignment horizontal="center" vertical="center" wrapText="1" shrinkToFit="1"/>
    </xf>
    <xf numFmtId="3" fontId="4" fillId="0" borderId="1" xfId="0" applyNumberFormat="1" applyFont="1" applyBorder="1" applyAlignment="1">
      <alignment horizontal="right" vertical="top" wrapText="1" shrinkToFit="1"/>
    </xf>
    <xf numFmtId="3" fontId="4" fillId="0" borderId="1" xfId="0" applyNumberFormat="1" applyFont="1" applyBorder="1" applyAlignment="1">
      <alignment horizontal="center" vertical="top" wrapText="1" shrinkToFit="1"/>
    </xf>
    <xf numFmtId="3" fontId="4" fillId="9" borderId="1" xfId="0" applyNumberFormat="1" applyFont="1" applyFill="1" applyBorder="1" applyAlignment="1">
      <alignment horizontal="right" vertical="top" wrapText="1" shrinkToFit="1"/>
    </xf>
    <xf numFmtId="3" fontId="4" fillId="9" borderId="1" xfId="0" applyNumberFormat="1" applyFont="1" applyFill="1" applyBorder="1" applyAlignment="1">
      <alignment horizontal="center" vertical="top" wrapText="1" shrinkToFit="1"/>
    </xf>
    <xf numFmtId="3" fontId="4" fillId="8" borderId="1" xfId="0" applyNumberFormat="1" applyFont="1" applyFill="1" applyBorder="1" applyAlignment="1">
      <alignment horizontal="right" vertical="top" wrapText="1" shrinkToFit="1"/>
    </xf>
    <xf numFmtId="3" fontId="4" fillId="8" borderId="1" xfId="0" applyNumberFormat="1" applyFont="1" applyFill="1" applyBorder="1" applyAlignment="1">
      <alignment horizontal="center" vertical="top" wrapText="1" shrinkToFit="1"/>
    </xf>
    <xf numFmtId="3" fontId="4" fillId="6" borderId="1" xfId="0" applyNumberFormat="1" applyFont="1" applyFill="1" applyBorder="1" applyAlignment="1">
      <alignment horizontal="right" vertical="top" wrapText="1" shrinkToFit="1"/>
    </xf>
    <xf numFmtId="3" fontId="4" fillId="6" borderId="1" xfId="0" applyNumberFormat="1" applyFont="1" applyFill="1" applyBorder="1" applyAlignment="1">
      <alignment horizontal="center" vertical="top" wrapText="1" shrinkToFit="1"/>
    </xf>
    <xf numFmtId="3" fontId="4" fillId="5" borderId="1" xfId="0" applyNumberFormat="1" applyFont="1" applyFill="1" applyBorder="1" applyAlignment="1">
      <alignment horizontal="right" vertical="top" wrapText="1" shrinkToFit="1"/>
    </xf>
    <xf numFmtId="3" fontId="4" fillId="5" borderId="1" xfId="0" applyNumberFormat="1" applyFont="1" applyFill="1" applyBorder="1" applyAlignment="1">
      <alignment horizontal="center" vertical="top" wrapText="1" shrinkToFit="1"/>
    </xf>
    <xf numFmtId="3" fontId="4" fillId="10" borderId="1" xfId="0" applyNumberFormat="1" applyFont="1" applyFill="1" applyBorder="1" applyAlignment="1">
      <alignment horizontal="right" vertical="top" wrapText="1" shrinkToFit="1"/>
    </xf>
    <xf numFmtId="3" fontId="4" fillId="10" borderId="1" xfId="0" applyNumberFormat="1" applyFont="1" applyFill="1" applyBorder="1" applyAlignment="1">
      <alignment horizontal="center" vertical="top" wrapText="1" shrinkToFit="1"/>
    </xf>
    <xf numFmtId="3" fontId="4" fillId="7" borderId="1" xfId="0" applyNumberFormat="1" applyFont="1" applyFill="1" applyBorder="1" applyAlignment="1">
      <alignment horizontal="center" vertical="top" wrapText="1" shrinkToFit="1"/>
    </xf>
    <xf numFmtId="3" fontId="4" fillId="7" borderId="2" xfId="0" applyNumberFormat="1" applyFont="1" applyFill="1" applyBorder="1" applyAlignment="1">
      <alignment horizontal="center" vertical="top" wrapText="1" shrinkToFit="1"/>
    </xf>
    <xf numFmtId="3" fontId="4" fillId="3" borderId="1" xfId="0" applyNumberFormat="1" applyFont="1" applyFill="1" applyBorder="1" applyAlignment="1">
      <alignment horizontal="center" vertical="top" wrapText="1" shrinkToFit="1"/>
    </xf>
    <xf numFmtId="3" fontId="4" fillId="3" borderId="2" xfId="0" applyNumberFormat="1" applyFont="1" applyFill="1" applyBorder="1" applyAlignment="1">
      <alignment horizontal="center" vertical="top" wrapText="1" shrinkToFit="1"/>
    </xf>
    <xf numFmtId="3" fontId="4" fillId="3" borderId="1" xfId="0" applyNumberFormat="1" applyFont="1" applyFill="1" applyBorder="1" applyAlignment="1">
      <alignment horizontal="right" vertical="top"/>
    </xf>
    <xf numFmtId="3" fontId="7" fillId="3" borderId="2" xfId="0" applyNumberFormat="1" applyFont="1" applyFill="1" applyBorder="1" applyAlignment="1">
      <alignment horizontal="center" vertical="top"/>
    </xf>
    <xf numFmtId="3" fontId="7" fillId="3" borderId="3" xfId="0" applyNumberFormat="1" applyFont="1" applyFill="1" applyBorder="1" applyAlignment="1">
      <alignment horizontal="center" vertical="top"/>
    </xf>
    <xf numFmtId="3" fontId="7" fillId="3" borderId="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tabSelected="1" view="pageBreakPreview" topLeftCell="B1" zoomScale="121" zoomScaleNormal="75" zoomScaleSheetLayoutView="121" workbookViewId="0">
      <pane ySplit="4" topLeftCell="A5" activePane="bottomLeft" state="frozen"/>
      <selection pane="bottomLeft" activeCell="S98" sqref="S98"/>
    </sheetView>
  </sheetViews>
  <sheetFormatPr defaultRowHeight="24" x14ac:dyDescent="0.55000000000000004"/>
  <cols>
    <col min="1" max="1" width="3.75" style="76" customWidth="1"/>
    <col min="2" max="2" width="33.875" style="76" customWidth="1"/>
    <col min="3" max="12" width="9" style="76" hidden="1" customWidth="1"/>
    <col min="13" max="13" width="7.125" style="76" customWidth="1"/>
    <col min="14" max="14" width="7" style="76" customWidth="1"/>
    <col min="15" max="15" width="7.5" style="76" customWidth="1"/>
    <col min="16" max="16" width="7" style="76" customWidth="1"/>
    <col min="17" max="17" width="7.75" style="76" customWidth="1"/>
    <col min="18" max="18" width="6.125" style="76" customWidth="1"/>
    <col min="19" max="19" width="7.375" style="76" customWidth="1"/>
    <col min="20" max="20" width="8.875" style="76" customWidth="1"/>
    <col min="21" max="21" width="6.625" style="76" customWidth="1"/>
    <col min="22" max="22" width="8" style="76" customWidth="1"/>
    <col min="23" max="23" width="9.125" style="76" customWidth="1"/>
    <col min="24" max="24" width="6.875" style="76" customWidth="1"/>
    <col min="25" max="25" width="6.125" style="76" customWidth="1"/>
    <col min="26" max="16384" width="9" style="76"/>
  </cols>
  <sheetData>
    <row r="1" spans="1:25" ht="23.25" customHeight="1" x14ac:dyDescent="0.55000000000000004">
      <c r="A1" s="106" t="s">
        <v>140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</row>
    <row r="2" spans="1:25" x14ac:dyDescent="0.55000000000000004">
      <c r="A2" s="118" t="s">
        <v>106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1:25" x14ac:dyDescent="0.55000000000000004">
      <c r="A3" s="107" t="s">
        <v>0</v>
      </c>
      <c r="B3" s="109" t="s">
        <v>1</v>
      </c>
      <c r="C3" s="111" t="s">
        <v>72</v>
      </c>
      <c r="D3" s="112"/>
      <c r="E3" s="112"/>
      <c r="F3" s="112"/>
      <c r="G3" s="112"/>
      <c r="H3" s="112"/>
      <c r="I3" s="112"/>
      <c r="J3" s="112"/>
      <c r="K3" s="112"/>
      <c r="L3" s="113"/>
      <c r="M3" s="114" t="s">
        <v>19</v>
      </c>
      <c r="N3" s="115"/>
      <c r="O3" s="115"/>
      <c r="P3" s="115"/>
      <c r="Q3" s="115"/>
      <c r="R3" s="115"/>
      <c r="S3" s="115"/>
      <c r="T3" s="115"/>
      <c r="U3" s="116"/>
      <c r="V3" s="117" t="s">
        <v>13</v>
      </c>
      <c r="W3" s="117"/>
      <c r="X3" s="117"/>
      <c r="Y3" s="117"/>
    </row>
    <row r="4" spans="1:25" s="77" customFormat="1" ht="57.75" customHeight="1" x14ac:dyDescent="0.2">
      <c r="A4" s="108"/>
      <c r="B4" s="110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 t="s">
        <v>12</v>
      </c>
      <c r="M4" s="84" t="s">
        <v>123</v>
      </c>
      <c r="N4" s="27" t="s">
        <v>126</v>
      </c>
      <c r="O4" s="27" t="s">
        <v>127</v>
      </c>
      <c r="P4" s="27" t="s">
        <v>139</v>
      </c>
      <c r="Q4" s="27" t="s">
        <v>128</v>
      </c>
      <c r="R4" s="84" t="s">
        <v>124</v>
      </c>
      <c r="S4" s="84" t="s">
        <v>138</v>
      </c>
      <c r="T4" s="84" t="s">
        <v>125</v>
      </c>
      <c r="U4" s="27" t="s">
        <v>141</v>
      </c>
      <c r="V4" s="27" t="s">
        <v>11</v>
      </c>
      <c r="W4" s="27" t="s">
        <v>20</v>
      </c>
      <c r="X4" s="27" t="s">
        <v>21</v>
      </c>
      <c r="Y4" s="27" t="s">
        <v>22</v>
      </c>
    </row>
    <row r="5" spans="1:25" ht="37.5" x14ac:dyDescent="0.55000000000000004">
      <c r="A5" s="5">
        <v>1</v>
      </c>
      <c r="B5" s="6" t="s">
        <v>25</v>
      </c>
      <c r="C5" s="7"/>
      <c r="D5" s="7"/>
      <c r="E5" s="7"/>
      <c r="F5" s="7"/>
      <c r="G5" s="7"/>
      <c r="H5" s="7"/>
      <c r="I5" s="7"/>
      <c r="J5" s="7"/>
      <c r="K5" s="7"/>
      <c r="L5" s="7"/>
      <c r="M5" s="85">
        <v>4</v>
      </c>
      <c r="N5" s="85">
        <v>9</v>
      </c>
      <c r="O5" s="85">
        <v>2</v>
      </c>
      <c r="P5" s="85">
        <v>3</v>
      </c>
      <c r="Q5" s="85">
        <v>3</v>
      </c>
      <c r="R5" s="86">
        <v>4</v>
      </c>
      <c r="S5" s="85">
        <v>2</v>
      </c>
      <c r="T5" s="85">
        <v>10000</v>
      </c>
      <c r="U5" s="86" t="s">
        <v>130</v>
      </c>
      <c r="V5" s="85">
        <v>300</v>
      </c>
      <c r="W5" s="85">
        <v>100000</v>
      </c>
      <c r="X5" s="85">
        <v>25</v>
      </c>
      <c r="Y5" s="86"/>
    </row>
    <row r="6" spans="1:25" x14ac:dyDescent="0.55000000000000004">
      <c r="A6" s="5">
        <v>2</v>
      </c>
      <c r="B6" s="7" t="s">
        <v>23</v>
      </c>
      <c r="C6" s="7"/>
      <c r="D6" s="7"/>
      <c r="E6" s="7"/>
      <c r="F6" s="7"/>
      <c r="G6" s="7"/>
      <c r="H6" s="7"/>
      <c r="I6" s="7"/>
      <c r="J6" s="7"/>
      <c r="K6" s="7"/>
      <c r="L6" s="7"/>
      <c r="M6" s="85">
        <v>4</v>
      </c>
      <c r="N6" s="85">
        <v>9</v>
      </c>
      <c r="O6" s="85">
        <v>2</v>
      </c>
      <c r="P6" s="85">
        <v>2</v>
      </c>
      <c r="Q6" s="85">
        <v>2</v>
      </c>
      <c r="R6" s="86">
        <v>4</v>
      </c>
      <c r="S6" s="85">
        <v>2</v>
      </c>
      <c r="T6" s="85">
        <v>90000</v>
      </c>
      <c r="U6" s="86" t="s">
        <v>130</v>
      </c>
      <c r="V6" s="85">
        <v>500</v>
      </c>
      <c r="W6" s="85"/>
      <c r="X6" s="85">
        <v>25</v>
      </c>
      <c r="Y6" s="86" t="s">
        <v>41</v>
      </c>
    </row>
    <row r="7" spans="1:25" ht="56.25" x14ac:dyDescent="0.55000000000000004">
      <c r="A7" s="5">
        <v>3</v>
      </c>
      <c r="B7" s="22" t="s">
        <v>78</v>
      </c>
      <c r="C7" s="7"/>
      <c r="D7" s="7"/>
      <c r="E7" s="7"/>
      <c r="F7" s="7"/>
      <c r="G7" s="7"/>
      <c r="H7" s="7"/>
      <c r="I7" s="7"/>
      <c r="J7" s="7"/>
      <c r="K7" s="7"/>
      <c r="L7" s="7"/>
      <c r="M7" s="85">
        <v>4</v>
      </c>
      <c r="N7" s="85">
        <v>9</v>
      </c>
      <c r="O7" s="85">
        <v>2</v>
      </c>
      <c r="P7" s="85">
        <v>4</v>
      </c>
      <c r="Q7" s="85">
        <v>4</v>
      </c>
      <c r="R7" s="86">
        <v>4</v>
      </c>
      <c r="S7" s="85">
        <v>2</v>
      </c>
      <c r="T7" s="85">
        <v>73000</v>
      </c>
      <c r="U7" s="86" t="s">
        <v>130</v>
      </c>
      <c r="V7" s="85">
        <v>50</v>
      </c>
      <c r="W7" s="85"/>
      <c r="X7" s="85">
        <v>25</v>
      </c>
      <c r="Y7" s="86" t="s">
        <v>42</v>
      </c>
    </row>
    <row r="8" spans="1:25" ht="58.5" customHeight="1" x14ac:dyDescent="0.55000000000000004">
      <c r="A8" s="5">
        <v>4</v>
      </c>
      <c r="B8" s="9" t="s">
        <v>102</v>
      </c>
      <c r="C8" s="7"/>
      <c r="D8" s="7"/>
      <c r="E8" s="7"/>
      <c r="F8" s="7"/>
      <c r="G8" s="7"/>
      <c r="H8" s="7"/>
      <c r="I8" s="7"/>
      <c r="J8" s="7"/>
      <c r="K8" s="7"/>
      <c r="L8" s="7"/>
      <c r="M8" s="85">
        <v>1</v>
      </c>
      <c r="N8" s="85">
        <v>9</v>
      </c>
      <c r="O8" s="85">
        <v>5</v>
      </c>
      <c r="P8" s="85">
        <v>1</v>
      </c>
      <c r="Q8" s="85">
        <v>1</v>
      </c>
      <c r="R8" s="86">
        <v>4</v>
      </c>
      <c r="S8" s="85">
        <v>2</v>
      </c>
      <c r="T8" s="85">
        <v>50000</v>
      </c>
      <c r="U8" s="86" t="s">
        <v>130</v>
      </c>
      <c r="V8" s="85">
        <v>100000</v>
      </c>
      <c r="W8" s="85"/>
      <c r="X8" s="85">
        <v>2699</v>
      </c>
      <c r="Y8" s="86" t="s">
        <v>41</v>
      </c>
    </row>
    <row r="9" spans="1:25" ht="56.25" x14ac:dyDescent="0.55000000000000004">
      <c r="A9" s="5">
        <v>5</v>
      </c>
      <c r="B9" s="9" t="s">
        <v>79</v>
      </c>
      <c r="C9" s="7"/>
      <c r="D9" s="7"/>
      <c r="E9" s="7"/>
      <c r="F9" s="7"/>
      <c r="G9" s="7"/>
      <c r="H9" s="7"/>
      <c r="I9" s="7"/>
      <c r="J9" s="7"/>
      <c r="K9" s="7"/>
      <c r="L9" s="7"/>
      <c r="M9" s="85">
        <v>1</v>
      </c>
      <c r="N9" s="85">
        <v>9</v>
      </c>
      <c r="O9" s="85">
        <v>5</v>
      </c>
      <c r="P9" s="85">
        <v>1</v>
      </c>
      <c r="Q9" s="85">
        <v>1</v>
      </c>
      <c r="R9" s="86">
        <v>4</v>
      </c>
      <c r="S9" s="85">
        <v>2</v>
      </c>
      <c r="T9" s="85">
        <v>50000</v>
      </c>
      <c r="U9" s="86" t="s">
        <v>130</v>
      </c>
      <c r="V9" s="85">
        <v>100000</v>
      </c>
      <c r="W9" s="85"/>
      <c r="X9" s="85">
        <v>2699</v>
      </c>
      <c r="Y9" s="86" t="s">
        <v>41</v>
      </c>
    </row>
    <row r="10" spans="1:25" ht="56.25" x14ac:dyDescent="0.55000000000000004">
      <c r="A10" s="5">
        <v>6</v>
      </c>
      <c r="B10" s="9" t="s">
        <v>80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85">
        <v>1</v>
      </c>
      <c r="N10" s="85">
        <v>9</v>
      </c>
      <c r="O10" s="85">
        <v>5</v>
      </c>
      <c r="P10" s="85">
        <v>1</v>
      </c>
      <c r="Q10" s="85">
        <v>1</v>
      </c>
      <c r="R10" s="86">
        <v>4</v>
      </c>
      <c r="S10" s="85">
        <v>2</v>
      </c>
      <c r="T10" s="85">
        <v>40000</v>
      </c>
      <c r="U10" s="86" t="s">
        <v>130</v>
      </c>
      <c r="V10" s="85">
        <v>100000</v>
      </c>
      <c r="W10" s="85"/>
      <c r="X10" s="85">
        <v>2699</v>
      </c>
      <c r="Y10" s="86" t="s">
        <v>41</v>
      </c>
    </row>
    <row r="11" spans="1:25" ht="75" x14ac:dyDescent="0.55000000000000004">
      <c r="A11" s="5">
        <v>7</v>
      </c>
      <c r="B11" s="9" t="s">
        <v>103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85">
        <v>1</v>
      </c>
      <c r="N11" s="85">
        <v>9</v>
      </c>
      <c r="O11" s="85">
        <v>5</v>
      </c>
      <c r="P11" s="85">
        <v>1</v>
      </c>
      <c r="Q11" s="85">
        <v>1</v>
      </c>
      <c r="R11" s="86">
        <v>4</v>
      </c>
      <c r="S11" s="85">
        <v>2</v>
      </c>
      <c r="T11" s="85">
        <v>40000</v>
      </c>
      <c r="U11" s="86" t="s">
        <v>130</v>
      </c>
      <c r="V11" s="85">
        <v>100000</v>
      </c>
      <c r="W11" s="85"/>
      <c r="X11" s="85">
        <v>2699</v>
      </c>
      <c r="Y11" s="86" t="s">
        <v>41</v>
      </c>
    </row>
    <row r="12" spans="1:25" ht="37.5" x14ac:dyDescent="0.55000000000000004">
      <c r="A12" s="5">
        <v>8</v>
      </c>
      <c r="B12" s="9" t="s">
        <v>43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85">
        <v>6</v>
      </c>
      <c r="N12" s="85">
        <v>2</v>
      </c>
      <c r="O12" s="85">
        <v>6</v>
      </c>
      <c r="P12" s="85">
        <v>6</v>
      </c>
      <c r="Q12" s="85">
        <v>6</v>
      </c>
      <c r="R12" s="86">
        <v>4</v>
      </c>
      <c r="S12" s="85">
        <v>2</v>
      </c>
      <c r="T12" s="85">
        <v>2426700</v>
      </c>
      <c r="U12" s="86" t="s">
        <v>130</v>
      </c>
      <c r="V12" s="85">
        <v>40</v>
      </c>
      <c r="W12" s="85"/>
      <c r="X12" s="85">
        <v>1</v>
      </c>
      <c r="Y12" s="86" t="s">
        <v>45</v>
      </c>
    </row>
    <row r="13" spans="1:25" ht="37.5" x14ac:dyDescent="0.55000000000000004">
      <c r="A13" s="5">
        <v>9</v>
      </c>
      <c r="B13" s="9" t="s">
        <v>44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85">
        <v>6</v>
      </c>
      <c r="N13" s="85">
        <v>2</v>
      </c>
      <c r="O13" s="85">
        <v>6</v>
      </c>
      <c r="P13" s="85">
        <v>6</v>
      </c>
      <c r="Q13" s="85">
        <v>6</v>
      </c>
      <c r="R13" s="86">
        <v>4</v>
      </c>
      <c r="S13" s="85">
        <v>2</v>
      </c>
      <c r="T13" s="85">
        <v>861000</v>
      </c>
      <c r="U13" s="86" t="s">
        <v>130</v>
      </c>
      <c r="V13" s="85">
        <v>40</v>
      </c>
      <c r="W13" s="85"/>
      <c r="X13" s="85">
        <v>1</v>
      </c>
      <c r="Y13" s="86" t="s">
        <v>46</v>
      </c>
    </row>
    <row r="14" spans="1:25" ht="47.25" customHeight="1" x14ac:dyDescent="0.55000000000000004">
      <c r="A14" s="5">
        <v>10</v>
      </c>
      <c r="B14" s="9" t="s">
        <v>117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85">
        <v>6</v>
      </c>
      <c r="N14" s="85">
        <v>2</v>
      </c>
      <c r="O14" s="85">
        <v>6</v>
      </c>
      <c r="P14" s="85">
        <v>6</v>
      </c>
      <c r="Q14" s="85">
        <v>6</v>
      </c>
      <c r="R14" s="86">
        <v>4</v>
      </c>
      <c r="S14" s="85">
        <v>2</v>
      </c>
      <c r="T14" s="85">
        <v>1131096</v>
      </c>
      <c r="U14" s="86" t="s">
        <v>130</v>
      </c>
      <c r="V14" s="85">
        <v>5000</v>
      </c>
      <c r="W14" s="85"/>
      <c r="X14" s="85">
        <v>2699</v>
      </c>
      <c r="Y14" s="86" t="s">
        <v>34</v>
      </c>
    </row>
    <row r="15" spans="1:25" ht="93.75" x14ac:dyDescent="0.55000000000000004">
      <c r="A15" s="5">
        <v>11</v>
      </c>
      <c r="B15" s="8" t="s">
        <v>104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85">
        <v>4</v>
      </c>
      <c r="N15" s="85">
        <v>9</v>
      </c>
      <c r="O15" s="85">
        <v>1</v>
      </c>
      <c r="P15" s="85">
        <v>1</v>
      </c>
      <c r="Q15" s="85">
        <v>6</v>
      </c>
      <c r="R15" s="86">
        <v>4</v>
      </c>
      <c r="S15" s="85">
        <v>2</v>
      </c>
      <c r="T15" s="85">
        <v>120000</v>
      </c>
      <c r="U15" s="86" t="s">
        <v>130</v>
      </c>
      <c r="V15" s="85">
        <v>2500</v>
      </c>
      <c r="W15" s="85"/>
      <c r="X15" s="85">
        <v>1</v>
      </c>
      <c r="Y15" s="86"/>
    </row>
    <row r="16" spans="1:25" ht="75" x14ac:dyDescent="0.55000000000000004">
      <c r="A16" s="5">
        <v>12</v>
      </c>
      <c r="B16" s="9" t="s">
        <v>81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85">
        <v>4</v>
      </c>
      <c r="N16" s="85">
        <v>9</v>
      </c>
      <c r="O16" s="85">
        <v>1</v>
      </c>
      <c r="P16" s="85">
        <v>2</v>
      </c>
      <c r="Q16" s="85">
        <v>2</v>
      </c>
      <c r="R16" s="86">
        <v>4</v>
      </c>
      <c r="S16" s="85">
        <v>2</v>
      </c>
      <c r="T16" s="85">
        <v>100000</v>
      </c>
      <c r="U16" s="86" t="s">
        <v>130</v>
      </c>
      <c r="V16" s="85">
        <v>200</v>
      </c>
      <c r="W16" s="85"/>
      <c r="X16" s="85">
        <v>25</v>
      </c>
      <c r="Y16" s="86"/>
    </row>
    <row r="17" spans="1:25" ht="93.75" x14ac:dyDescent="0.55000000000000004">
      <c r="A17" s="5">
        <v>13</v>
      </c>
      <c r="B17" s="9" t="s">
        <v>82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85">
        <v>4</v>
      </c>
      <c r="N17" s="85">
        <v>9</v>
      </c>
      <c r="O17" s="85">
        <v>1</v>
      </c>
      <c r="P17" s="85">
        <v>2</v>
      </c>
      <c r="Q17" s="85">
        <v>2</v>
      </c>
      <c r="R17" s="86">
        <v>4</v>
      </c>
      <c r="S17" s="85">
        <v>2</v>
      </c>
      <c r="T17" s="85">
        <v>100000</v>
      </c>
      <c r="U17" s="86" t="s">
        <v>130</v>
      </c>
      <c r="V17" s="85">
        <v>2500</v>
      </c>
      <c r="W17" s="85"/>
      <c r="X17" s="85">
        <v>1</v>
      </c>
      <c r="Y17" s="86"/>
    </row>
    <row r="18" spans="1:25" ht="93.75" x14ac:dyDescent="0.55000000000000004">
      <c r="A18" s="5">
        <v>14</v>
      </c>
      <c r="B18" s="9" t="s">
        <v>83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85">
        <v>2</v>
      </c>
      <c r="N18" s="85">
        <v>5</v>
      </c>
      <c r="O18" s="85">
        <v>3</v>
      </c>
      <c r="P18" s="85">
        <v>4</v>
      </c>
      <c r="Q18" s="85">
        <v>4</v>
      </c>
      <c r="R18" s="86">
        <v>4</v>
      </c>
      <c r="S18" s="85">
        <v>2</v>
      </c>
      <c r="T18" s="85">
        <v>100000</v>
      </c>
      <c r="U18" s="86" t="s">
        <v>130</v>
      </c>
      <c r="V18" s="85">
        <v>5000</v>
      </c>
      <c r="W18" s="85">
        <v>500000</v>
      </c>
      <c r="X18" s="85">
        <v>1</v>
      </c>
      <c r="Y18" s="86"/>
    </row>
    <row r="19" spans="1:25" x14ac:dyDescent="0.55000000000000004">
      <c r="A19" s="5">
        <v>15</v>
      </c>
      <c r="B19" s="7" t="s">
        <v>26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85">
        <v>2</v>
      </c>
      <c r="N19" s="85">
        <v>5</v>
      </c>
      <c r="O19" s="85">
        <v>3</v>
      </c>
      <c r="P19" s="85">
        <v>4</v>
      </c>
      <c r="Q19" s="85">
        <v>4</v>
      </c>
      <c r="R19" s="86">
        <v>4</v>
      </c>
      <c r="S19" s="85">
        <v>2</v>
      </c>
      <c r="T19" s="85">
        <v>131290</v>
      </c>
      <c r="U19" s="86" t="s">
        <v>130</v>
      </c>
      <c r="V19" s="85">
        <v>10000</v>
      </c>
      <c r="W19" s="85">
        <v>500000</v>
      </c>
      <c r="X19" s="85">
        <v>6</v>
      </c>
      <c r="Y19" s="86" t="s">
        <v>41</v>
      </c>
    </row>
    <row r="20" spans="1:25" x14ac:dyDescent="0.55000000000000004">
      <c r="A20" s="5">
        <v>16</v>
      </c>
      <c r="B20" s="7" t="s">
        <v>24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85">
        <v>2</v>
      </c>
      <c r="N20" s="85">
        <v>5</v>
      </c>
      <c r="O20" s="85">
        <v>3</v>
      </c>
      <c r="P20" s="85">
        <v>4</v>
      </c>
      <c r="Q20" s="85">
        <v>4</v>
      </c>
      <c r="R20" s="86">
        <v>4</v>
      </c>
      <c r="S20" s="85">
        <v>2</v>
      </c>
      <c r="T20" s="85">
        <v>150000</v>
      </c>
      <c r="U20" s="86" t="s">
        <v>130</v>
      </c>
      <c r="V20" s="85">
        <v>100</v>
      </c>
      <c r="W20" s="85">
        <v>100000</v>
      </c>
      <c r="X20" s="85">
        <v>1</v>
      </c>
      <c r="Y20" s="86" t="s">
        <v>47</v>
      </c>
    </row>
    <row r="21" spans="1:25" ht="37.5" x14ac:dyDescent="0.55000000000000004">
      <c r="A21" s="5">
        <v>17</v>
      </c>
      <c r="B21" s="9" t="s">
        <v>84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85">
        <v>3</v>
      </c>
      <c r="N21" s="85">
        <v>9</v>
      </c>
      <c r="O21" s="85">
        <v>1</v>
      </c>
      <c r="P21" s="85">
        <v>2</v>
      </c>
      <c r="Q21" s="85">
        <v>2</v>
      </c>
      <c r="R21" s="86">
        <v>4</v>
      </c>
      <c r="S21" s="85">
        <v>2</v>
      </c>
      <c r="T21" s="85">
        <v>30000</v>
      </c>
      <c r="U21" s="86" t="s">
        <v>129</v>
      </c>
      <c r="V21" s="85">
        <v>180000</v>
      </c>
      <c r="W21" s="85"/>
      <c r="X21" s="85">
        <v>1</v>
      </c>
      <c r="Y21" s="86" t="s">
        <v>41</v>
      </c>
    </row>
    <row r="22" spans="1:25" ht="37.5" x14ac:dyDescent="0.55000000000000004">
      <c r="A22" s="5">
        <v>18</v>
      </c>
      <c r="B22" s="9" t="s">
        <v>85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85">
        <v>3</v>
      </c>
      <c r="N22" s="85">
        <v>9</v>
      </c>
      <c r="O22" s="85">
        <v>1</v>
      </c>
      <c r="P22" s="85">
        <v>2</v>
      </c>
      <c r="Q22" s="85">
        <v>2</v>
      </c>
      <c r="R22" s="86">
        <v>4</v>
      </c>
      <c r="S22" s="85">
        <v>2</v>
      </c>
      <c r="T22" s="85">
        <v>30000</v>
      </c>
      <c r="U22" s="86" t="s">
        <v>129</v>
      </c>
      <c r="V22" s="85">
        <v>200000</v>
      </c>
      <c r="W22" s="85"/>
      <c r="X22" s="85">
        <v>2699</v>
      </c>
      <c r="Y22" s="86" t="s">
        <v>41</v>
      </c>
    </row>
    <row r="23" spans="1:25" ht="56.25" x14ac:dyDescent="0.55000000000000004">
      <c r="A23" s="5">
        <v>19</v>
      </c>
      <c r="B23" s="9" t="s">
        <v>86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85">
        <v>3</v>
      </c>
      <c r="N23" s="85">
        <v>9</v>
      </c>
      <c r="O23" s="85">
        <v>1</v>
      </c>
      <c r="P23" s="85">
        <v>2</v>
      </c>
      <c r="Q23" s="85">
        <v>2</v>
      </c>
      <c r="R23" s="86">
        <v>4</v>
      </c>
      <c r="S23" s="85">
        <v>2</v>
      </c>
      <c r="T23" s="85">
        <v>30000</v>
      </c>
      <c r="U23" s="86" t="s">
        <v>129</v>
      </c>
      <c r="V23" s="85">
        <v>200000</v>
      </c>
      <c r="W23" s="85"/>
      <c r="X23" s="85">
        <v>2699</v>
      </c>
      <c r="Y23" s="86" t="s">
        <v>41</v>
      </c>
    </row>
    <row r="24" spans="1:25" ht="37.5" x14ac:dyDescent="0.55000000000000004">
      <c r="A24" s="5">
        <v>20</v>
      </c>
      <c r="B24" s="9" t="s">
        <v>87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85">
        <v>3</v>
      </c>
      <c r="N24" s="85">
        <v>9</v>
      </c>
      <c r="O24" s="85">
        <v>1</v>
      </c>
      <c r="P24" s="85">
        <v>2</v>
      </c>
      <c r="Q24" s="85">
        <v>2</v>
      </c>
      <c r="R24" s="86">
        <v>4</v>
      </c>
      <c r="S24" s="85">
        <v>2</v>
      </c>
      <c r="T24" s="85">
        <v>100000</v>
      </c>
      <c r="U24" s="86" t="s">
        <v>129</v>
      </c>
      <c r="V24" s="85">
        <v>3000</v>
      </c>
      <c r="W24" s="85"/>
      <c r="X24" s="85">
        <v>2</v>
      </c>
      <c r="Y24" s="86"/>
    </row>
    <row r="25" spans="1:25" ht="56.25" x14ac:dyDescent="0.55000000000000004">
      <c r="A25" s="5">
        <v>21</v>
      </c>
      <c r="B25" s="9" t="s">
        <v>88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85">
        <v>3</v>
      </c>
      <c r="N25" s="85">
        <v>9</v>
      </c>
      <c r="O25" s="85">
        <v>1</v>
      </c>
      <c r="P25" s="85">
        <v>2</v>
      </c>
      <c r="Q25" s="85">
        <v>2</v>
      </c>
      <c r="R25" s="86">
        <v>4</v>
      </c>
      <c r="S25" s="85">
        <v>2</v>
      </c>
      <c r="T25" s="85">
        <v>10000</v>
      </c>
      <c r="U25" s="86" t="s">
        <v>129</v>
      </c>
      <c r="V25" s="85">
        <v>50</v>
      </c>
      <c r="W25" s="85"/>
      <c r="X25" s="85">
        <v>2</v>
      </c>
      <c r="Y25" s="86"/>
    </row>
    <row r="26" spans="1:25" ht="37.5" x14ac:dyDescent="0.55000000000000004">
      <c r="A26" s="5">
        <v>22</v>
      </c>
      <c r="B26" s="8" t="s">
        <v>89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85">
        <v>3</v>
      </c>
      <c r="N26" s="85">
        <v>9</v>
      </c>
      <c r="O26" s="85">
        <v>1</v>
      </c>
      <c r="P26" s="85">
        <v>2</v>
      </c>
      <c r="Q26" s="85">
        <v>2</v>
      </c>
      <c r="R26" s="86">
        <v>4</v>
      </c>
      <c r="S26" s="85">
        <v>2</v>
      </c>
      <c r="T26" s="85">
        <v>4000000</v>
      </c>
      <c r="U26" s="86" t="s">
        <v>129</v>
      </c>
      <c r="V26" s="85">
        <v>20000</v>
      </c>
      <c r="W26" s="85"/>
      <c r="X26" s="85">
        <v>200</v>
      </c>
      <c r="Y26" s="86"/>
    </row>
    <row r="27" spans="1:25" ht="37.5" x14ac:dyDescent="0.55000000000000004">
      <c r="A27" s="5">
        <v>23</v>
      </c>
      <c r="B27" s="9" t="s">
        <v>90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85">
        <v>3</v>
      </c>
      <c r="N27" s="85">
        <v>9</v>
      </c>
      <c r="O27" s="85">
        <v>1</v>
      </c>
      <c r="P27" s="85">
        <v>2</v>
      </c>
      <c r="Q27" s="85">
        <v>2</v>
      </c>
      <c r="R27" s="86">
        <v>4</v>
      </c>
      <c r="S27" s="85">
        <v>2</v>
      </c>
      <c r="T27" s="85">
        <v>410000</v>
      </c>
      <c r="U27" s="86" t="s">
        <v>129</v>
      </c>
      <c r="V27" s="85">
        <v>20000</v>
      </c>
      <c r="W27" s="85"/>
      <c r="X27" s="85">
        <v>20</v>
      </c>
      <c r="Y27" s="86"/>
    </row>
    <row r="28" spans="1:25" ht="37.5" x14ac:dyDescent="0.55000000000000004">
      <c r="A28" s="5">
        <v>24</v>
      </c>
      <c r="B28" s="23" t="s">
        <v>27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85">
        <v>3</v>
      </c>
      <c r="N28" s="85">
        <v>9</v>
      </c>
      <c r="O28" s="85">
        <v>1</v>
      </c>
      <c r="P28" s="85">
        <v>2</v>
      </c>
      <c r="Q28" s="85">
        <v>2</v>
      </c>
      <c r="R28" s="86">
        <v>4</v>
      </c>
      <c r="S28" s="85">
        <v>2</v>
      </c>
      <c r="T28" s="85">
        <v>30000</v>
      </c>
      <c r="U28" s="86" t="s">
        <v>129</v>
      </c>
      <c r="V28" s="85">
        <v>100000</v>
      </c>
      <c r="W28" s="85"/>
      <c r="X28" s="85">
        <v>1</v>
      </c>
      <c r="Y28" s="86" t="s">
        <v>48</v>
      </c>
    </row>
    <row r="29" spans="1:25" ht="56.25" x14ac:dyDescent="0.55000000000000004">
      <c r="A29" s="5">
        <v>25</v>
      </c>
      <c r="B29" s="9" t="s">
        <v>91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85">
        <v>3</v>
      </c>
      <c r="N29" s="85">
        <v>9</v>
      </c>
      <c r="O29" s="85">
        <v>1</v>
      </c>
      <c r="P29" s="85">
        <v>2</v>
      </c>
      <c r="Q29" s="85">
        <v>2</v>
      </c>
      <c r="R29" s="86">
        <v>4</v>
      </c>
      <c r="S29" s="85">
        <v>2</v>
      </c>
      <c r="T29" s="85">
        <v>20000</v>
      </c>
      <c r="U29" s="86" t="s">
        <v>129</v>
      </c>
      <c r="V29" s="85">
        <v>10000</v>
      </c>
      <c r="W29" s="85"/>
      <c r="X29" s="85">
        <v>10</v>
      </c>
      <c r="Y29" s="86"/>
    </row>
    <row r="30" spans="1:25" ht="75" x14ac:dyDescent="0.55000000000000004">
      <c r="A30" s="5">
        <v>26</v>
      </c>
      <c r="B30" s="9" t="s">
        <v>92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85">
        <v>3</v>
      </c>
      <c r="N30" s="85">
        <v>9</v>
      </c>
      <c r="O30" s="85">
        <v>1</v>
      </c>
      <c r="P30" s="85">
        <v>2</v>
      </c>
      <c r="Q30" s="85">
        <v>2</v>
      </c>
      <c r="R30" s="86">
        <v>4</v>
      </c>
      <c r="S30" s="85">
        <v>2</v>
      </c>
      <c r="T30" s="85">
        <v>20000</v>
      </c>
      <c r="U30" s="86" t="s">
        <v>129</v>
      </c>
      <c r="V30" s="85">
        <v>200</v>
      </c>
      <c r="W30" s="85"/>
      <c r="X30" s="85">
        <v>15</v>
      </c>
      <c r="Y30" s="86" t="s">
        <v>50</v>
      </c>
    </row>
    <row r="31" spans="1:25" ht="56.25" x14ac:dyDescent="0.55000000000000004">
      <c r="A31" s="5">
        <v>27</v>
      </c>
      <c r="B31" s="9" t="s">
        <v>93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85">
        <v>3</v>
      </c>
      <c r="N31" s="85">
        <v>9</v>
      </c>
      <c r="O31" s="85">
        <v>1</v>
      </c>
      <c r="P31" s="85">
        <v>2</v>
      </c>
      <c r="Q31" s="85">
        <v>2</v>
      </c>
      <c r="R31" s="86">
        <v>4</v>
      </c>
      <c r="S31" s="85">
        <v>2</v>
      </c>
      <c r="T31" s="85">
        <v>20000</v>
      </c>
      <c r="U31" s="86" t="s">
        <v>129</v>
      </c>
      <c r="V31" s="85">
        <v>200</v>
      </c>
      <c r="W31" s="85"/>
      <c r="X31" s="85">
        <v>15</v>
      </c>
      <c r="Y31" s="86" t="s">
        <v>49</v>
      </c>
    </row>
    <row r="32" spans="1:25" ht="56.25" x14ac:dyDescent="0.55000000000000004">
      <c r="A32" s="5">
        <v>28</v>
      </c>
      <c r="B32" s="9" t="s">
        <v>94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85">
        <v>3</v>
      </c>
      <c r="N32" s="85">
        <v>9</v>
      </c>
      <c r="O32" s="85">
        <v>1</v>
      </c>
      <c r="P32" s="85">
        <v>2</v>
      </c>
      <c r="Q32" s="85">
        <v>2</v>
      </c>
      <c r="R32" s="86">
        <v>4</v>
      </c>
      <c r="S32" s="85">
        <v>2</v>
      </c>
      <c r="T32" s="85">
        <v>500000</v>
      </c>
      <c r="U32" s="86" t="s">
        <v>129</v>
      </c>
      <c r="V32" s="85">
        <v>1000</v>
      </c>
      <c r="W32" s="85"/>
      <c r="X32" s="85">
        <v>25</v>
      </c>
      <c r="Y32" s="86"/>
    </row>
    <row r="33" spans="1:25" ht="37.5" x14ac:dyDescent="0.55000000000000004">
      <c r="A33" s="5">
        <v>29</v>
      </c>
      <c r="B33" s="9" t="s">
        <v>95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85">
        <v>3</v>
      </c>
      <c r="N33" s="85">
        <v>9</v>
      </c>
      <c r="O33" s="85">
        <v>1</v>
      </c>
      <c r="P33" s="85">
        <v>2</v>
      </c>
      <c r="Q33" s="85">
        <v>2</v>
      </c>
      <c r="R33" s="86">
        <v>4</v>
      </c>
      <c r="S33" s="85">
        <v>2</v>
      </c>
      <c r="T33" s="85">
        <v>80000</v>
      </c>
      <c r="U33" s="86" t="s">
        <v>129</v>
      </c>
      <c r="V33" s="85">
        <v>100</v>
      </c>
      <c r="W33" s="85"/>
      <c r="X33" s="85">
        <v>25</v>
      </c>
      <c r="Y33" s="86"/>
    </row>
    <row r="34" spans="1:25" ht="56.25" x14ac:dyDescent="0.55000000000000004">
      <c r="A34" s="5">
        <v>30</v>
      </c>
      <c r="B34" s="9" t="s">
        <v>96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85">
        <v>3</v>
      </c>
      <c r="N34" s="85">
        <v>9</v>
      </c>
      <c r="O34" s="85">
        <v>1</v>
      </c>
      <c r="P34" s="85">
        <v>2</v>
      </c>
      <c r="Q34" s="85">
        <v>2</v>
      </c>
      <c r="R34" s="86">
        <v>4</v>
      </c>
      <c r="S34" s="85">
        <v>2</v>
      </c>
      <c r="T34" s="85">
        <v>50000</v>
      </c>
      <c r="U34" s="86" t="s">
        <v>129</v>
      </c>
      <c r="V34" s="85">
        <v>100</v>
      </c>
      <c r="W34" s="85"/>
      <c r="X34" s="85">
        <v>25</v>
      </c>
      <c r="Y34" s="86"/>
    </row>
    <row r="35" spans="1:25" ht="37.5" x14ac:dyDescent="0.55000000000000004">
      <c r="A35" s="5">
        <v>31</v>
      </c>
      <c r="B35" s="9" t="s">
        <v>28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5">
        <v>3</v>
      </c>
      <c r="N35" s="85">
        <v>9</v>
      </c>
      <c r="O35" s="85">
        <v>1</v>
      </c>
      <c r="P35" s="85">
        <v>2</v>
      </c>
      <c r="Q35" s="85">
        <v>2</v>
      </c>
      <c r="R35" s="86">
        <v>4</v>
      </c>
      <c r="S35" s="85">
        <v>2</v>
      </c>
      <c r="T35" s="85">
        <v>25000</v>
      </c>
      <c r="U35" s="86" t="s">
        <v>129</v>
      </c>
      <c r="V35" s="85">
        <v>150000</v>
      </c>
      <c r="W35" s="85"/>
      <c r="X35" s="85">
        <v>1710</v>
      </c>
      <c r="Y35" s="86"/>
    </row>
    <row r="36" spans="1:25" x14ac:dyDescent="0.55000000000000004">
      <c r="A36" s="5">
        <v>32</v>
      </c>
      <c r="B36" s="9" t="s">
        <v>29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85">
        <v>3</v>
      </c>
      <c r="N36" s="85">
        <v>9</v>
      </c>
      <c r="O36" s="85">
        <v>1</v>
      </c>
      <c r="P36" s="85">
        <v>1</v>
      </c>
      <c r="Q36" s="85">
        <v>2</v>
      </c>
      <c r="R36" s="86">
        <v>4</v>
      </c>
      <c r="S36" s="85">
        <v>2</v>
      </c>
      <c r="T36" s="85">
        <v>50000</v>
      </c>
      <c r="U36" s="86" t="s">
        <v>129</v>
      </c>
      <c r="V36" s="85">
        <v>35</v>
      </c>
      <c r="W36" s="85"/>
      <c r="X36" s="85">
        <v>2</v>
      </c>
      <c r="Y36" s="86"/>
    </row>
    <row r="37" spans="1:25" ht="37.5" x14ac:dyDescent="0.55000000000000004">
      <c r="A37" s="5">
        <v>33</v>
      </c>
      <c r="B37" s="9" t="s">
        <v>51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85">
        <v>3</v>
      </c>
      <c r="N37" s="85">
        <v>9</v>
      </c>
      <c r="O37" s="85">
        <v>1</v>
      </c>
      <c r="P37" s="85">
        <v>1</v>
      </c>
      <c r="Q37" s="85">
        <v>2</v>
      </c>
      <c r="R37" s="86">
        <v>4</v>
      </c>
      <c r="S37" s="85">
        <v>2</v>
      </c>
      <c r="T37" s="85">
        <v>50000</v>
      </c>
      <c r="U37" s="86" t="s">
        <v>129</v>
      </c>
      <c r="V37" s="85">
        <v>2500</v>
      </c>
      <c r="W37" s="85"/>
      <c r="X37" s="85">
        <v>25</v>
      </c>
      <c r="Y37" s="86" t="s">
        <v>52</v>
      </c>
    </row>
    <row r="38" spans="1:25" ht="56.25" x14ac:dyDescent="0.55000000000000004">
      <c r="A38" s="5">
        <v>34</v>
      </c>
      <c r="B38" s="9" t="s">
        <v>99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85">
        <v>3</v>
      </c>
      <c r="N38" s="85">
        <v>9</v>
      </c>
      <c r="O38" s="85">
        <v>1</v>
      </c>
      <c r="P38" s="85">
        <v>2</v>
      </c>
      <c r="Q38" s="85">
        <v>2</v>
      </c>
      <c r="R38" s="86">
        <v>4</v>
      </c>
      <c r="S38" s="85">
        <v>2</v>
      </c>
      <c r="T38" s="85">
        <v>20000</v>
      </c>
      <c r="U38" s="86" t="s">
        <v>129</v>
      </c>
      <c r="V38" s="85">
        <v>20000</v>
      </c>
      <c r="W38" s="85"/>
      <c r="X38" s="85">
        <v>1</v>
      </c>
      <c r="Y38" s="86"/>
    </row>
    <row r="39" spans="1:25" ht="37.5" x14ac:dyDescent="0.55000000000000004">
      <c r="A39" s="5">
        <v>35</v>
      </c>
      <c r="B39" s="9" t="s">
        <v>107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85">
        <v>3</v>
      </c>
      <c r="N39" s="85">
        <v>9</v>
      </c>
      <c r="O39" s="85">
        <v>1</v>
      </c>
      <c r="P39" s="85">
        <v>2</v>
      </c>
      <c r="Q39" s="85">
        <v>2</v>
      </c>
      <c r="R39" s="86">
        <v>4</v>
      </c>
      <c r="S39" s="85">
        <v>2</v>
      </c>
      <c r="T39" s="85">
        <v>35000</v>
      </c>
      <c r="U39" s="86" t="s">
        <v>129</v>
      </c>
      <c r="V39" s="85">
        <v>100000</v>
      </c>
      <c r="W39" s="85"/>
      <c r="X39" s="85">
        <v>1710</v>
      </c>
      <c r="Y39" s="86"/>
    </row>
    <row r="40" spans="1:25" ht="37.5" x14ac:dyDescent="0.55000000000000004">
      <c r="A40" s="5">
        <v>36</v>
      </c>
      <c r="B40" s="9" t="s">
        <v>105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5">
        <v>3</v>
      </c>
      <c r="N40" s="85">
        <v>9</v>
      </c>
      <c r="O40" s="85">
        <v>1</v>
      </c>
      <c r="P40" s="85">
        <v>2</v>
      </c>
      <c r="Q40" s="85">
        <v>2</v>
      </c>
      <c r="R40" s="86">
        <v>4</v>
      </c>
      <c r="S40" s="85">
        <v>2</v>
      </c>
      <c r="T40" s="85">
        <v>25000</v>
      </c>
      <c r="U40" s="86" t="s">
        <v>129</v>
      </c>
      <c r="V40" s="85">
        <v>50000</v>
      </c>
      <c r="W40" s="85"/>
      <c r="X40" s="85">
        <v>25</v>
      </c>
      <c r="Y40" s="86"/>
    </row>
    <row r="41" spans="1:25" ht="37.5" x14ac:dyDescent="0.55000000000000004">
      <c r="A41" s="5">
        <v>37</v>
      </c>
      <c r="B41" s="9" t="s">
        <v>97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5">
        <v>3</v>
      </c>
      <c r="N41" s="85">
        <v>9</v>
      </c>
      <c r="O41" s="85">
        <v>1</v>
      </c>
      <c r="P41" s="85">
        <v>2</v>
      </c>
      <c r="Q41" s="85">
        <v>2</v>
      </c>
      <c r="R41" s="86">
        <v>4</v>
      </c>
      <c r="S41" s="85">
        <v>2</v>
      </c>
      <c r="T41" s="85">
        <v>30000</v>
      </c>
      <c r="U41" s="86" t="s">
        <v>129</v>
      </c>
      <c r="V41" s="85">
        <v>50000</v>
      </c>
      <c r="W41" s="85"/>
      <c r="X41" s="85">
        <v>25</v>
      </c>
      <c r="Y41" s="86"/>
    </row>
    <row r="42" spans="1:25" ht="56.25" x14ac:dyDescent="0.55000000000000004">
      <c r="A42" s="5">
        <v>38</v>
      </c>
      <c r="B42" s="9" t="s">
        <v>100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85">
        <v>3</v>
      </c>
      <c r="N42" s="85">
        <v>9</v>
      </c>
      <c r="O42" s="85">
        <v>1</v>
      </c>
      <c r="P42" s="85">
        <v>2</v>
      </c>
      <c r="Q42" s="85">
        <v>2</v>
      </c>
      <c r="R42" s="86">
        <v>4</v>
      </c>
      <c r="S42" s="85">
        <v>2</v>
      </c>
      <c r="T42" s="85">
        <v>30000</v>
      </c>
      <c r="U42" s="86" t="s">
        <v>129</v>
      </c>
      <c r="V42" s="85">
        <v>50000</v>
      </c>
      <c r="W42" s="85"/>
      <c r="X42" s="85">
        <v>25</v>
      </c>
      <c r="Y42" s="86"/>
    </row>
    <row r="43" spans="1:25" ht="37.5" x14ac:dyDescent="0.55000000000000004">
      <c r="A43" s="5">
        <v>39</v>
      </c>
      <c r="B43" s="9" t="s">
        <v>30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85">
        <v>3</v>
      </c>
      <c r="N43" s="85">
        <v>9</v>
      </c>
      <c r="O43" s="85">
        <v>1</v>
      </c>
      <c r="P43" s="85">
        <v>2</v>
      </c>
      <c r="Q43" s="85">
        <v>2</v>
      </c>
      <c r="R43" s="86">
        <v>4</v>
      </c>
      <c r="S43" s="85">
        <v>2</v>
      </c>
      <c r="T43" s="85">
        <v>200000</v>
      </c>
      <c r="U43" s="86" t="s">
        <v>129</v>
      </c>
      <c r="V43" s="85">
        <v>50000</v>
      </c>
      <c r="W43" s="85">
        <v>1000000</v>
      </c>
      <c r="X43" s="85">
        <v>3</v>
      </c>
      <c r="Y43" s="86"/>
    </row>
    <row r="44" spans="1:25" ht="37.5" x14ac:dyDescent="0.55000000000000004">
      <c r="A44" s="5">
        <v>40</v>
      </c>
      <c r="B44" s="9" t="s">
        <v>31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85">
        <v>3</v>
      </c>
      <c r="N44" s="85">
        <v>9</v>
      </c>
      <c r="O44" s="85">
        <v>1</v>
      </c>
      <c r="P44" s="85">
        <v>2</v>
      </c>
      <c r="Q44" s="85">
        <v>2</v>
      </c>
      <c r="R44" s="86">
        <v>4</v>
      </c>
      <c r="S44" s="85">
        <v>2</v>
      </c>
      <c r="T44" s="85">
        <v>550000</v>
      </c>
      <c r="U44" s="86" t="s">
        <v>129</v>
      </c>
      <c r="V44" s="85">
        <v>2000</v>
      </c>
      <c r="W44" s="85">
        <v>1000000</v>
      </c>
      <c r="X44" s="85">
        <v>102</v>
      </c>
      <c r="Y44" s="86"/>
    </row>
    <row r="45" spans="1:25" x14ac:dyDescent="0.55000000000000004">
      <c r="A45" s="5">
        <v>41</v>
      </c>
      <c r="B45" s="9" t="s">
        <v>118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85">
        <v>3</v>
      </c>
      <c r="N45" s="85">
        <v>9</v>
      </c>
      <c r="O45" s="85">
        <v>1</v>
      </c>
      <c r="P45" s="85">
        <v>2</v>
      </c>
      <c r="Q45" s="85">
        <v>2</v>
      </c>
      <c r="R45" s="86">
        <v>4</v>
      </c>
      <c r="S45" s="85">
        <v>2</v>
      </c>
      <c r="T45" s="85">
        <v>200000</v>
      </c>
      <c r="U45" s="86" t="s">
        <v>130</v>
      </c>
      <c r="V45" s="85">
        <v>1000</v>
      </c>
      <c r="W45" s="85">
        <v>200000</v>
      </c>
      <c r="X45" s="85">
        <v>16</v>
      </c>
      <c r="Y45" s="86"/>
    </row>
    <row r="46" spans="1:25" ht="37.5" x14ac:dyDescent="0.55000000000000004">
      <c r="A46" s="5">
        <v>42</v>
      </c>
      <c r="B46" s="61" t="s">
        <v>53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87">
        <v>4</v>
      </c>
      <c r="N46" s="87">
        <v>9</v>
      </c>
      <c r="O46" s="87">
        <v>5</v>
      </c>
      <c r="P46" s="87">
        <v>1</v>
      </c>
      <c r="Q46" s="87">
        <v>6</v>
      </c>
      <c r="R46" s="88">
        <v>4</v>
      </c>
      <c r="S46" s="87">
        <v>2</v>
      </c>
      <c r="T46" s="87">
        <v>100000</v>
      </c>
      <c r="U46" s="88" t="s">
        <v>131</v>
      </c>
      <c r="V46" s="87">
        <v>200</v>
      </c>
      <c r="W46" s="87"/>
      <c r="X46" s="87">
        <v>400</v>
      </c>
      <c r="Y46" s="88" t="s">
        <v>40</v>
      </c>
    </row>
    <row r="47" spans="1:25" ht="24.75" customHeight="1" x14ac:dyDescent="0.55000000000000004">
      <c r="A47" s="5">
        <v>43</v>
      </c>
      <c r="B47" s="65" t="s">
        <v>32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87">
        <v>4</v>
      </c>
      <c r="N47" s="87">
        <v>9</v>
      </c>
      <c r="O47" s="87">
        <v>5</v>
      </c>
      <c r="P47" s="87">
        <v>1</v>
      </c>
      <c r="Q47" s="87">
        <v>6</v>
      </c>
      <c r="R47" s="88">
        <v>4</v>
      </c>
      <c r="S47" s="87">
        <v>2</v>
      </c>
      <c r="T47" s="87">
        <v>100000</v>
      </c>
      <c r="U47" s="88" t="s">
        <v>131</v>
      </c>
      <c r="V47" s="87">
        <v>1000</v>
      </c>
      <c r="W47" s="87"/>
      <c r="X47" s="87">
        <v>3</v>
      </c>
      <c r="Y47" s="88"/>
    </row>
    <row r="48" spans="1:25" ht="37.5" x14ac:dyDescent="0.55000000000000004">
      <c r="A48" s="5">
        <v>44</v>
      </c>
      <c r="B48" s="6" t="s">
        <v>33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85">
        <v>4</v>
      </c>
      <c r="N48" s="85">
        <v>9</v>
      </c>
      <c r="O48" s="85">
        <v>2</v>
      </c>
      <c r="P48" s="85">
        <v>1</v>
      </c>
      <c r="Q48" s="85">
        <v>6</v>
      </c>
      <c r="R48" s="86">
        <v>4</v>
      </c>
      <c r="S48" s="85">
        <v>2</v>
      </c>
      <c r="T48" s="85">
        <v>10000</v>
      </c>
      <c r="U48" s="86" t="s">
        <v>132</v>
      </c>
      <c r="V48" s="85">
        <v>60</v>
      </c>
      <c r="W48" s="85"/>
      <c r="X48" s="85">
        <v>25</v>
      </c>
      <c r="Y48" s="86"/>
    </row>
    <row r="49" spans="1:25" ht="33" customHeight="1" x14ac:dyDescent="0.55000000000000004">
      <c r="A49" s="5">
        <v>45</v>
      </c>
      <c r="B49" s="6" t="s">
        <v>54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85">
        <v>3</v>
      </c>
      <c r="N49" s="85">
        <v>9</v>
      </c>
      <c r="O49" s="85">
        <v>1</v>
      </c>
      <c r="P49" s="85">
        <v>2</v>
      </c>
      <c r="Q49" s="85">
        <v>2</v>
      </c>
      <c r="R49" s="86">
        <v>4</v>
      </c>
      <c r="S49" s="85">
        <v>2</v>
      </c>
      <c r="T49" s="85">
        <v>5000</v>
      </c>
      <c r="U49" s="86" t="s">
        <v>132</v>
      </c>
      <c r="V49" s="85">
        <v>6</v>
      </c>
      <c r="W49" s="85"/>
      <c r="X49" s="85">
        <v>25</v>
      </c>
      <c r="Y49" s="86" t="s">
        <v>35</v>
      </c>
    </row>
    <row r="50" spans="1:25" ht="27.75" customHeight="1" x14ac:dyDescent="0.55000000000000004">
      <c r="A50" s="5">
        <v>46</v>
      </c>
      <c r="B50" s="6" t="s">
        <v>36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85">
        <v>2</v>
      </c>
      <c r="N50" s="85">
        <v>9</v>
      </c>
      <c r="O50" s="85">
        <v>3</v>
      </c>
      <c r="P50" s="85">
        <v>3</v>
      </c>
      <c r="Q50" s="85">
        <v>3</v>
      </c>
      <c r="R50" s="86">
        <v>4</v>
      </c>
      <c r="S50" s="85">
        <v>2</v>
      </c>
      <c r="T50" s="85">
        <v>300000</v>
      </c>
      <c r="U50" s="86" t="s">
        <v>132</v>
      </c>
      <c r="V50" s="85">
        <v>50000</v>
      </c>
      <c r="W50" s="85">
        <v>5000000</v>
      </c>
      <c r="X50" s="85">
        <v>1</v>
      </c>
      <c r="Y50" s="86"/>
    </row>
    <row r="51" spans="1:25" ht="37.5" x14ac:dyDescent="0.55000000000000004">
      <c r="A51" s="5">
        <v>47</v>
      </c>
      <c r="B51" s="6" t="s">
        <v>37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85">
        <v>4</v>
      </c>
      <c r="N51" s="85">
        <v>9</v>
      </c>
      <c r="O51" s="85">
        <v>2</v>
      </c>
      <c r="P51" s="85">
        <v>2</v>
      </c>
      <c r="Q51" s="85">
        <v>6</v>
      </c>
      <c r="R51" s="86">
        <v>4</v>
      </c>
      <c r="S51" s="85">
        <v>2</v>
      </c>
      <c r="T51" s="85">
        <v>100000</v>
      </c>
      <c r="U51" s="86" t="s">
        <v>132</v>
      </c>
      <c r="V51" s="85">
        <v>60</v>
      </c>
      <c r="W51" s="85"/>
      <c r="X51" s="85">
        <v>2699</v>
      </c>
      <c r="Y51" s="86" t="s">
        <v>38</v>
      </c>
    </row>
    <row r="52" spans="1:25" ht="56.25" x14ac:dyDescent="0.55000000000000004">
      <c r="A52" s="5">
        <v>48</v>
      </c>
      <c r="B52" s="6" t="s">
        <v>39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85">
        <v>2</v>
      </c>
      <c r="N52" s="85">
        <v>5</v>
      </c>
      <c r="O52" s="85">
        <v>3</v>
      </c>
      <c r="P52" s="85">
        <v>2</v>
      </c>
      <c r="Q52" s="85">
        <v>3</v>
      </c>
      <c r="R52" s="86">
        <v>4</v>
      </c>
      <c r="S52" s="85">
        <v>2</v>
      </c>
      <c r="T52" s="85">
        <v>200000</v>
      </c>
      <c r="U52" s="86" t="s">
        <v>132</v>
      </c>
      <c r="V52" s="85">
        <v>50000</v>
      </c>
      <c r="W52" s="85">
        <v>5000000</v>
      </c>
      <c r="X52" s="85">
        <v>1</v>
      </c>
      <c r="Y52" s="86"/>
    </row>
    <row r="53" spans="1:25" x14ac:dyDescent="0.55000000000000004">
      <c r="A53" s="5">
        <v>49</v>
      </c>
      <c r="B53" s="6" t="s">
        <v>61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85">
        <v>3</v>
      </c>
      <c r="N53" s="85">
        <v>9</v>
      </c>
      <c r="O53" s="85">
        <v>2</v>
      </c>
      <c r="P53" s="85">
        <v>3</v>
      </c>
      <c r="Q53" s="85">
        <v>6</v>
      </c>
      <c r="R53" s="86">
        <v>4</v>
      </c>
      <c r="S53" s="85">
        <v>2</v>
      </c>
      <c r="T53" s="85">
        <v>20000</v>
      </c>
      <c r="U53" s="86" t="s">
        <v>132</v>
      </c>
      <c r="V53" s="85">
        <v>3</v>
      </c>
      <c r="W53" s="85"/>
      <c r="X53" s="85">
        <v>3</v>
      </c>
      <c r="Y53" s="86"/>
    </row>
    <row r="54" spans="1:25" ht="24.75" customHeight="1" x14ac:dyDescent="0.55000000000000004">
      <c r="A54" s="5">
        <v>50</v>
      </c>
      <c r="B54" s="6" t="s">
        <v>62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85">
        <v>3</v>
      </c>
      <c r="N54" s="85">
        <v>9</v>
      </c>
      <c r="O54" s="85">
        <v>2</v>
      </c>
      <c r="P54" s="85">
        <v>1</v>
      </c>
      <c r="Q54" s="85">
        <v>6</v>
      </c>
      <c r="R54" s="86">
        <v>4</v>
      </c>
      <c r="S54" s="85">
        <v>2</v>
      </c>
      <c r="T54" s="85">
        <v>200000</v>
      </c>
      <c r="U54" s="86" t="s">
        <v>132</v>
      </c>
      <c r="V54" s="85">
        <v>1</v>
      </c>
      <c r="W54" s="85"/>
      <c r="X54" s="85">
        <v>219</v>
      </c>
      <c r="Y54" s="86"/>
    </row>
    <row r="55" spans="1:25" ht="37.5" x14ac:dyDescent="0.55000000000000004">
      <c r="A55" s="5">
        <v>51</v>
      </c>
      <c r="B55" s="6" t="s">
        <v>64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5">
        <v>4</v>
      </c>
      <c r="N55" s="85">
        <v>9</v>
      </c>
      <c r="O55" s="85">
        <v>6</v>
      </c>
      <c r="P55" s="85">
        <v>2</v>
      </c>
      <c r="Q55" s="85">
        <v>6</v>
      </c>
      <c r="R55" s="86">
        <v>4</v>
      </c>
      <c r="S55" s="85">
        <v>2</v>
      </c>
      <c r="T55" s="85">
        <v>100000</v>
      </c>
      <c r="U55" s="86" t="s">
        <v>132</v>
      </c>
      <c r="V55" s="85">
        <v>1500</v>
      </c>
      <c r="W55" s="85"/>
      <c r="X55" s="85">
        <v>1500</v>
      </c>
      <c r="Y55" s="86"/>
    </row>
    <row r="56" spans="1:25" ht="37.5" x14ac:dyDescent="0.55000000000000004">
      <c r="A56" s="5">
        <v>52</v>
      </c>
      <c r="B56" s="6" t="s">
        <v>77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85">
        <v>3</v>
      </c>
      <c r="N56" s="85">
        <v>9</v>
      </c>
      <c r="O56" s="85">
        <v>1</v>
      </c>
      <c r="P56" s="85">
        <v>2</v>
      </c>
      <c r="Q56" s="85">
        <v>5</v>
      </c>
      <c r="R56" s="86">
        <v>4</v>
      </c>
      <c r="S56" s="85">
        <v>2</v>
      </c>
      <c r="T56" s="85">
        <v>110000</v>
      </c>
      <c r="U56" s="86" t="s">
        <v>132</v>
      </c>
      <c r="V56" s="85">
        <v>500</v>
      </c>
      <c r="W56" s="85"/>
      <c r="X56" s="85">
        <v>219</v>
      </c>
      <c r="Y56" s="86"/>
    </row>
    <row r="57" spans="1:25" ht="37.5" x14ac:dyDescent="0.55000000000000004">
      <c r="A57" s="5">
        <v>53</v>
      </c>
      <c r="B57" s="6" t="s">
        <v>56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85">
        <v>4</v>
      </c>
      <c r="N57" s="85">
        <v>9</v>
      </c>
      <c r="O57" s="85">
        <v>2</v>
      </c>
      <c r="P57" s="85">
        <v>2</v>
      </c>
      <c r="Q57" s="85">
        <v>4</v>
      </c>
      <c r="R57" s="86">
        <v>4</v>
      </c>
      <c r="S57" s="85">
        <v>2</v>
      </c>
      <c r="T57" s="85">
        <v>1200000</v>
      </c>
      <c r="U57" s="86" t="s">
        <v>132</v>
      </c>
      <c r="V57" s="85">
        <v>5000</v>
      </c>
      <c r="W57" s="85"/>
      <c r="X57" s="85">
        <v>3</v>
      </c>
      <c r="Y57" s="86"/>
    </row>
    <row r="58" spans="1:25" ht="37.5" x14ac:dyDescent="0.55000000000000004">
      <c r="A58" s="5">
        <v>54</v>
      </c>
      <c r="B58" s="25" t="s">
        <v>69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85">
        <v>6</v>
      </c>
      <c r="N58" s="85">
        <v>9</v>
      </c>
      <c r="O58" s="85">
        <v>6</v>
      </c>
      <c r="P58" s="85">
        <v>1</v>
      </c>
      <c r="Q58" s="85">
        <v>4</v>
      </c>
      <c r="R58" s="86">
        <v>4</v>
      </c>
      <c r="S58" s="85">
        <v>2</v>
      </c>
      <c r="T58" s="85">
        <v>30000</v>
      </c>
      <c r="U58" s="86" t="s">
        <v>130</v>
      </c>
      <c r="V58" s="85">
        <v>100</v>
      </c>
      <c r="W58" s="85"/>
      <c r="X58" s="85"/>
      <c r="Y58" s="86" t="s">
        <v>70</v>
      </c>
    </row>
    <row r="59" spans="1:25" ht="37.5" x14ac:dyDescent="0.55000000000000004">
      <c r="A59" s="5">
        <v>55</v>
      </c>
      <c r="B59" s="6" t="s">
        <v>59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85">
        <v>6</v>
      </c>
      <c r="N59" s="85">
        <v>9</v>
      </c>
      <c r="O59" s="85">
        <v>6</v>
      </c>
      <c r="P59" s="85">
        <v>3</v>
      </c>
      <c r="Q59" s="85">
        <v>2</v>
      </c>
      <c r="R59" s="86">
        <v>4</v>
      </c>
      <c r="S59" s="85">
        <v>2</v>
      </c>
      <c r="T59" s="85">
        <v>10000</v>
      </c>
      <c r="U59" s="86" t="s">
        <v>130</v>
      </c>
      <c r="V59" s="85">
        <v>10</v>
      </c>
      <c r="W59" s="85"/>
      <c r="X59" s="85">
        <v>25</v>
      </c>
      <c r="Y59" s="86"/>
    </row>
    <row r="60" spans="1:25" x14ac:dyDescent="0.55000000000000004">
      <c r="A60" s="5">
        <v>56</v>
      </c>
      <c r="B60" s="6" t="s">
        <v>76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85">
        <v>6</v>
      </c>
      <c r="N60" s="85">
        <v>9</v>
      </c>
      <c r="O60" s="85">
        <v>6</v>
      </c>
      <c r="P60" s="85">
        <v>3</v>
      </c>
      <c r="Q60" s="85">
        <v>2</v>
      </c>
      <c r="R60" s="86">
        <v>4</v>
      </c>
      <c r="S60" s="85">
        <v>2</v>
      </c>
      <c r="T60" s="85">
        <v>10000</v>
      </c>
      <c r="U60" s="86" t="s">
        <v>130</v>
      </c>
      <c r="V60" s="85">
        <v>10</v>
      </c>
      <c r="W60" s="85"/>
      <c r="X60" s="85">
        <v>25</v>
      </c>
      <c r="Y60" s="86"/>
    </row>
    <row r="61" spans="1:25" ht="37.5" x14ac:dyDescent="0.55000000000000004">
      <c r="A61" s="5">
        <v>57</v>
      </c>
      <c r="B61" s="6" t="s">
        <v>60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85">
        <v>6</v>
      </c>
      <c r="N61" s="85">
        <v>9</v>
      </c>
      <c r="O61" s="85">
        <v>6</v>
      </c>
      <c r="P61" s="85">
        <v>3</v>
      </c>
      <c r="Q61" s="85">
        <v>2</v>
      </c>
      <c r="R61" s="86">
        <v>4</v>
      </c>
      <c r="S61" s="85">
        <v>2</v>
      </c>
      <c r="T61" s="85">
        <v>10000</v>
      </c>
      <c r="U61" s="86" t="s">
        <v>129</v>
      </c>
      <c r="V61" s="85">
        <v>10</v>
      </c>
      <c r="W61" s="85"/>
      <c r="X61" s="85">
        <v>25</v>
      </c>
      <c r="Y61" s="86"/>
    </row>
    <row r="62" spans="1:25" ht="37.5" x14ac:dyDescent="0.55000000000000004">
      <c r="A62" s="5">
        <v>58</v>
      </c>
      <c r="B62" s="54" t="s">
        <v>58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89">
        <v>4</v>
      </c>
      <c r="N62" s="89">
        <v>5</v>
      </c>
      <c r="O62" s="89">
        <v>2</v>
      </c>
      <c r="P62" s="89">
        <v>4</v>
      </c>
      <c r="Q62" s="89">
        <v>5</v>
      </c>
      <c r="R62" s="90">
        <v>4</v>
      </c>
      <c r="S62" s="89">
        <v>2</v>
      </c>
      <c r="T62" s="89">
        <v>200000</v>
      </c>
      <c r="U62" s="90" t="s">
        <v>135</v>
      </c>
      <c r="V62" s="89">
        <v>100000</v>
      </c>
      <c r="W62" s="89"/>
      <c r="X62" s="89">
        <v>216</v>
      </c>
      <c r="Y62" s="90"/>
    </row>
    <row r="63" spans="1:25" ht="37.5" x14ac:dyDescent="0.55000000000000004">
      <c r="A63" s="5">
        <v>59</v>
      </c>
      <c r="B63" s="54" t="s">
        <v>136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89">
        <v>4</v>
      </c>
      <c r="N63" s="89">
        <v>9</v>
      </c>
      <c r="O63" s="89">
        <v>2</v>
      </c>
      <c r="P63" s="89">
        <v>2</v>
      </c>
      <c r="Q63" s="89">
        <v>1</v>
      </c>
      <c r="R63" s="90">
        <v>4</v>
      </c>
      <c r="S63" s="89">
        <v>2</v>
      </c>
      <c r="T63" s="89">
        <v>100000</v>
      </c>
      <c r="U63" s="90" t="s">
        <v>135</v>
      </c>
      <c r="V63" s="89">
        <v>5000</v>
      </c>
      <c r="W63" s="89"/>
      <c r="X63" s="89">
        <v>25</v>
      </c>
      <c r="Y63" s="90"/>
    </row>
    <row r="64" spans="1:25" ht="75" x14ac:dyDescent="0.55000000000000004">
      <c r="A64" s="5">
        <v>60</v>
      </c>
      <c r="B64" s="54" t="s">
        <v>66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89">
        <v>4</v>
      </c>
      <c r="N64" s="89">
        <v>9</v>
      </c>
      <c r="O64" s="89">
        <v>2</v>
      </c>
      <c r="P64" s="89">
        <v>2</v>
      </c>
      <c r="Q64" s="89">
        <v>3</v>
      </c>
      <c r="R64" s="90">
        <v>4</v>
      </c>
      <c r="S64" s="89">
        <v>2</v>
      </c>
      <c r="T64" s="89">
        <v>30000</v>
      </c>
      <c r="U64" s="90" t="s">
        <v>67</v>
      </c>
      <c r="V64" s="89">
        <v>5000</v>
      </c>
      <c r="W64" s="89">
        <v>50000</v>
      </c>
      <c r="X64" s="89"/>
      <c r="Y64" s="90"/>
    </row>
    <row r="65" spans="1:25" ht="48" customHeight="1" x14ac:dyDescent="0.55000000000000004">
      <c r="A65" s="5">
        <v>61</v>
      </c>
      <c r="B65" s="41" t="s">
        <v>68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91">
        <v>4</v>
      </c>
      <c r="N65" s="91">
        <v>9</v>
      </c>
      <c r="O65" s="91">
        <v>2</v>
      </c>
      <c r="P65" s="91">
        <v>2</v>
      </c>
      <c r="Q65" s="91">
        <v>4</v>
      </c>
      <c r="R65" s="92">
        <v>4</v>
      </c>
      <c r="S65" s="91">
        <v>2</v>
      </c>
      <c r="T65" s="91">
        <v>500000</v>
      </c>
      <c r="U65" s="92" t="s">
        <v>110</v>
      </c>
      <c r="V65" s="91">
        <v>200</v>
      </c>
      <c r="W65" s="91"/>
      <c r="X65" s="91"/>
      <c r="Y65" s="92"/>
    </row>
    <row r="66" spans="1:25" ht="33.75" customHeight="1" x14ac:dyDescent="0.55000000000000004">
      <c r="A66" s="5">
        <v>62</v>
      </c>
      <c r="B66" s="41" t="s">
        <v>63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91">
        <v>4</v>
      </c>
      <c r="N66" s="91">
        <v>9</v>
      </c>
      <c r="O66" s="91">
        <v>2</v>
      </c>
      <c r="P66" s="91">
        <v>2</v>
      </c>
      <c r="Q66" s="91">
        <v>4</v>
      </c>
      <c r="R66" s="92">
        <v>4</v>
      </c>
      <c r="S66" s="91">
        <v>2</v>
      </c>
      <c r="T66" s="91">
        <v>200000</v>
      </c>
      <c r="U66" s="92" t="s">
        <v>74</v>
      </c>
      <c r="V66" s="91">
        <v>500</v>
      </c>
      <c r="W66" s="91"/>
      <c r="X66" s="91">
        <v>25</v>
      </c>
      <c r="Y66" s="92"/>
    </row>
    <row r="67" spans="1:25" ht="93.75" x14ac:dyDescent="0.55000000000000004">
      <c r="A67" s="5">
        <v>63</v>
      </c>
      <c r="B67" s="41" t="s">
        <v>101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91">
        <v>4</v>
      </c>
      <c r="N67" s="91">
        <v>9</v>
      </c>
      <c r="O67" s="91">
        <v>2</v>
      </c>
      <c r="P67" s="91">
        <v>2</v>
      </c>
      <c r="Q67" s="91">
        <v>4</v>
      </c>
      <c r="R67" s="92">
        <v>4</v>
      </c>
      <c r="S67" s="91">
        <v>2</v>
      </c>
      <c r="T67" s="91">
        <v>350000</v>
      </c>
      <c r="U67" s="92" t="s">
        <v>65</v>
      </c>
      <c r="V67" s="91">
        <v>100</v>
      </c>
      <c r="W67" s="91"/>
      <c r="X67" s="91">
        <v>25</v>
      </c>
      <c r="Y67" s="92"/>
    </row>
    <row r="68" spans="1:25" ht="37.5" x14ac:dyDescent="0.55000000000000004">
      <c r="A68" s="5">
        <v>64</v>
      </c>
      <c r="B68" s="41" t="s">
        <v>75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91">
        <v>2</v>
      </c>
      <c r="N68" s="91">
        <v>9</v>
      </c>
      <c r="O68" s="91">
        <v>3</v>
      </c>
      <c r="P68" s="91">
        <v>4</v>
      </c>
      <c r="Q68" s="91">
        <v>5</v>
      </c>
      <c r="R68" s="92">
        <v>4</v>
      </c>
      <c r="S68" s="91">
        <v>2</v>
      </c>
      <c r="T68" s="91">
        <v>1000000</v>
      </c>
      <c r="U68" s="92" t="s">
        <v>132</v>
      </c>
      <c r="V68" s="91">
        <v>10000</v>
      </c>
      <c r="W68" s="91">
        <v>500000</v>
      </c>
      <c r="X68" s="91"/>
      <c r="Y68" s="92"/>
    </row>
    <row r="69" spans="1:25" ht="37.5" x14ac:dyDescent="0.55000000000000004">
      <c r="A69" s="5">
        <v>65</v>
      </c>
      <c r="B69" s="47" t="s">
        <v>73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91">
        <v>2</v>
      </c>
      <c r="N69" s="91">
        <v>5</v>
      </c>
      <c r="O69" s="91">
        <v>3</v>
      </c>
      <c r="P69" s="91">
        <v>3</v>
      </c>
      <c r="Q69" s="91">
        <v>5</v>
      </c>
      <c r="R69" s="92">
        <v>3</v>
      </c>
      <c r="S69" s="91">
        <v>2</v>
      </c>
      <c r="T69" s="91">
        <v>300000</v>
      </c>
      <c r="U69" s="92" t="s">
        <v>132</v>
      </c>
      <c r="V69" s="91">
        <v>5000</v>
      </c>
      <c r="W69" s="91"/>
      <c r="X69" s="91">
        <v>216</v>
      </c>
      <c r="Y69" s="92"/>
    </row>
    <row r="70" spans="1:25" ht="37.5" x14ac:dyDescent="0.55000000000000004">
      <c r="A70" s="5">
        <v>66</v>
      </c>
      <c r="B70" s="41" t="s">
        <v>111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91">
        <v>3</v>
      </c>
      <c r="N70" s="91">
        <v>9</v>
      </c>
      <c r="O70" s="91">
        <v>1</v>
      </c>
      <c r="P70" s="91">
        <v>2</v>
      </c>
      <c r="Q70" s="91">
        <v>2</v>
      </c>
      <c r="R70" s="92">
        <v>4</v>
      </c>
      <c r="S70" s="91">
        <v>2</v>
      </c>
      <c r="T70" s="91">
        <v>300000</v>
      </c>
      <c r="U70" s="92" t="s">
        <v>132</v>
      </c>
      <c r="V70" s="91">
        <v>5000</v>
      </c>
      <c r="W70" s="91"/>
      <c r="X70" s="91">
        <v>5</v>
      </c>
      <c r="Y70" s="92"/>
    </row>
    <row r="71" spans="1:25" ht="37.5" x14ac:dyDescent="0.55000000000000004">
      <c r="A71" s="5">
        <v>67</v>
      </c>
      <c r="B71" s="41" t="s">
        <v>71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91">
        <v>3</v>
      </c>
      <c r="N71" s="91">
        <v>9</v>
      </c>
      <c r="O71" s="91">
        <v>1</v>
      </c>
      <c r="P71" s="91">
        <v>2</v>
      </c>
      <c r="Q71" s="91">
        <v>1</v>
      </c>
      <c r="R71" s="92">
        <v>4</v>
      </c>
      <c r="S71" s="91">
        <v>2</v>
      </c>
      <c r="T71" s="91">
        <v>1000000</v>
      </c>
      <c r="U71" s="92" t="s">
        <v>113</v>
      </c>
      <c r="V71" s="91">
        <v>30000</v>
      </c>
      <c r="W71" s="91">
        <v>500000</v>
      </c>
      <c r="X71" s="91"/>
      <c r="Y71" s="92"/>
    </row>
    <row r="72" spans="1:25" ht="75" x14ac:dyDescent="0.55000000000000004">
      <c r="A72" s="5">
        <v>68</v>
      </c>
      <c r="B72" s="41" t="s">
        <v>55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91">
        <v>4</v>
      </c>
      <c r="N72" s="91">
        <v>5</v>
      </c>
      <c r="O72" s="91">
        <v>2</v>
      </c>
      <c r="P72" s="91">
        <v>2</v>
      </c>
      <c r="Q72" s="91">
        <v>1</v>
      </c>
      <c r="R72" s="92">
        <v>4</v>
      </c>
      <c r="S72" s="91">
        <v>2</v>
      </c>
      <c r="T72" s="91">
        <v>1000000</v>
      </c>
      <c r="U72" s="92" t="s">
        <v>133</v>
      </c>
      <c r="V72" s="91"/>
      <c r="W72" s="91"/>
      <c r="X72" s="91">
        <v>216</v>
      </c>
      <c r="Y72" s="92"/>
    </row>
    <row r="73" spans="1:25" ht="37.5" x14ac:dyDescent="0.55000000000000004">
      <c r="A73" s="5">
        <v>69</v>
      </c>
      <c r="B73" s="32" t="s">
        <v>115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93">
        <v>4</v>
      </c>
      <c r="N73" s="93">
        <v>9</v>
      </c>
      <c r="O73" s="93">
        <v>2</v>
      </c>
      <c r="P73" s="93">
        <v>2</v>
      </c>
      <c r="Q73" s="93">
        <v>1</v>
      </c>
      <c r="R73" s="94">
        <v>4</v>
      </c>
      <c r="S73" s="93">
        <v>2</v>
      </c>
      <c r="T73" s="93">
        <v>750000</v>
      </c>
      <c r="U73" s="94" t="s">
        <v>134</v>
      </c>
      <c r="V73" s="93">
        <v>10000</v>
      </c>
      <c r="W73" s="93"/>
      <c r="X73" s="93">
        <v>100</v>
      </c>
      <c r="Y73" s="94"/>
    </row>
    <row r="74" spans="1:25" ht="37.5" x14ac:dyDescent="0.55000000000000004">
      <c r="A74" s="5">
        <v>70</v>
      </c>
      <c r="B74" s="32" t="s">
        <v>119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93">
        <v>4</v>
      </c>
      <c r="N74" s="93">
        <v>9</v>
      </c>
      <c r="O74" s="93">
        <v>2</v>
      </c>
      <c r="P74" s="93">
        <v>2</v>
      </c>
      <c r="Q74" s="93">
        <v>1</v>
      </c>
      <c r="R74" s="94">
        <v>4</v>
      </c>
      <c r="S74" s="93">
        <v>2</v>
      </c>
      <c r="T74" s="93">
        <v>1200000</v>
      </c>
      <c r="U74" s="94" t="s">
        <v>134</v>
      </c>
      <c r="V74" s="93">
        <v>150</v>
      </c>
      <c r="W74" s="93"/>
      <c r="X74" s="93">
        <v>239</v>
      </c>
      <c r="Y74" s="94"/>
    </row>
    <row r="75" spans="1:25" ht="37.5" x14ac:dyDescent="0.55000000000000004">
      <c r="A75" s="5">
        <v>71</v>
      </c>
      <c r="B75" s="32" t="s">
        <v>109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93">
        <v>2</v>
      </c>
      <c r="N75" s="93">
        <v>5</v>
      </c>
      <c r="O75" s="93">
        <v>3</v>
      </c>
      <c r="P75" s="93">
        <v>3</v>
      </c>
      <c r="Q75" s="93">
        <v>3</v>
      </c>
      <c r="R75" s="94">
        <v>4</v>
      </c>
      <c r="S75" s="93">
        <v>2</v>
      </c>
      <c r="T75" s="93">
        <v>5000000</v>
      </c>
      <c r="U75" s="94" t="s">
        <v>134</v>
      </c>
      <c r="V75" s="93">
        <v>600</v>
      </c>
      <c r="W75" s="93">
        <v>500000</v>
      </c>
      <c r="X75" s="93">
        <v>7</v>
      </c>
      <c r="Y75" s="94"/>
    </row>
    <row r="76" spans="1:25" ht="40.5" customHeight="1" x14ac:dyDescent="0.55000000000000004">
      <c r="A76" s="5">
        <v>72</v>
      </c>
      <c r="B76" s="68" t="s">
        <v>120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95">
        <v>5</v>
      </c>
      <c r="N76" s="95">
        <v>5</v>
      </c>
      <c r="O76" s="95">
        <v>2</v>
      </c>
      <c r="P76" s="95">
        <v>3</v>
      </c>
      <c r="Q76" s="95">
        <v>3</v>
      </c>
      <c r="R76" s="96">
        <v>4</v>
      </c>
      <c r="S76" s="95">
        <v>2</v>
      </c>
      <c r="T76" s="95">
        <v>300000</v>
      </c>
      <c r="U76" s="96" t="s">
        <v>132</v>
      </c>
      <c r="V76" s="95">
        <v>1000</v>
      </c>
      <c r="W76" s="95">
        <v>200000</v>
      </c>
      <c r="X76" s="95">
        <v>1</v>
      </c>
      <c r="Y76" s="96"/>
    </row>
    <row r="77" spans="1:25" ht="37.5" x14ac:dyDescent="0.55000000000000004">
      <c r="A77" s="5">
        <v>73</v>
      </c>
      <c r="B77" s="68" t="s">
        <v>122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95">
        <v>3</v>
      </c>
      <c r="N77" s="95">
        <v>5</v>
      </c>
      <c r="O77" s="95">
        <v>2</v>
      </c>
      <c r="P77" s="95">
        <v>3</v>
      </c>
      <c r="Q77" s="95">
        <v>3</v>
      </c>
      <c r="R77" s="96">
        <v>4</v>
      </c>
      <c r="S77" s="95">
        <v>2</v>
      </c>
      <c r="T77" s="95">
        <v>300000</v>
      </c>
      <c r="U77" s="96" t="s">
        <v>132</v>
      </c>
      <c r="V77" s="95">
        <v>10000</v>
      </c>
      <c r="W77" s="95">
        <v>500000</v>
      </c>
      <c r="X77" s="95">
        <v>2</v>
      </c>
      <c r="Y77" s="96" t="s">
        <v>137</v>
      </c>
    </row>
    <row r="78" spans="1:25" ht="37.5" x14ac:dyDescent="0.55000000000000004">
      <c r="A78" s="5">
        <v>74</v>
      </c>
      <c r="B78" s="68" t="s">
        <v>121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95">
        <v>3</v>
      </c>
      <c r="N78" s="95">
        <v>5</v>
      </c>
      <c r="O78" s="95">
        <v>2</v>
      </c>
      <c r="P78" s="95">
        <v>3</v>
      </c>
      <c r="Q78" s="95">
        <v>3</v>
      </c>
      <c r="R78" s="96">
        <v>4</v>
      </c>
      <c r="S78" s="95">
        <v>2</v>
      </c>
      <c r="T78" s="95">
        <v>300000</v>
      </c>
      <c r="U78" s="96" t="s">
        <v>132</v>
      </c>
      <c r="V78" s="95">
        <v>1000</v>
      </c>
      <c r="W78" s="95">
        <v>500000</v>
      </c>
      <c r="X78" s="95">
        <v>1</v>
      </c>
      <c r="Y78" s="96"/>
    </row>
    <row r="79" spans="1:25" ht="21.75" customHeight="1" x14ac:dyDescent="0.55000000000000004">
      <c r="A79" s="48"/>
      <c r="B79" s="48" t="s">
        <v>15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97"/>
      <c r="N79" s="97"/>
      <c r="O79" s="97"/>
      <c r="P79" s="97"/>
      <c r="Q79" s="97"/>
      <c r="R79" s="97"/>
      <c r="S79" s="97"/>
      <c r="T79" s="97"/>
      <c r="U79" s="98"/>
      <c r="V79" s="52">
        <f>SUM(V5:V76)</f>
        <v>1917425</v>
      </c>
      <c r="W79" s="52"/>
      <c r="X79" s="52"/>
      <c r="Y79" s="52"/>
    </row>
    <row r="80" spans="1:25" ht="20.25" customHeight="1" x14ac:dyDescent="0.55000000000000004">
      <c r="A80" s="48"/>
      <c r="B80" s="48" t="s">
        <v>18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97"/>
      <c r="N80" s="97"/>
      <c r="O80" s="97"/>
      <c r="P80" s="97"/>
      <c r="Q80" s="97"/>
      <c r="R80" s="97"/>
      <c r="S80" s="97"/>
      <c r="T80" s="97"/>
      <c r="U80" s="98"/>
      <c r="V80" s="52"/>
      <c r="W80" s="52">
        <f>SUM(W5:W79)</f>
        <v>16150000</v>
      </c>
      <c r="X80" s="52"/>
      <c r="Y80" s="52"/>
    </row>
    <row r="81" spans="1:25" ht="21" customHeight="1" x14ac:dyDescent="0.55000000000000004">
      <c r="A81" s="48"/>
      <c r="B81" s="48" t="s">
        <v>16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97"/>
      <c r="N81" s="97"/>
      <c r="O81" s="97"/>
      <c r="P81" s="97"/>
      <c r="Q81" s="97"/>
      <c r="R81" s="97"/>
      <c r="S81" s="97"/>
      <c r="T81" s="97"/>
      <c r="U81" s="98"/>
      <c r="V81" s="52"/>
      <c r="W81" s="52"/>
      <c r="X81" s="52">
        <f>SUM(X5:X80)</f>
        <v>29241</v>
      </c>
      <c r="Y81" s="52"/>
    </row>
    <row r="82" spans="1:25" ht="17.25" customHeight="1" x14ac:dyDescent="0.55000000000000004">
      <c r="A82" s="102" t="s">
        <v>14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4"/>
      <c r="M82" s="99"/>
      <c r="N82" s="99"/>
      <c r="O82" s="99"/>
      <c r="P82" s="99"/>
      <c r="Q82" s="99"/>
      <c r="R82" s="99"/>
      <c r="S82" s="99"/>
      <c r="T82" s="99">
        <f>SUM(T5:T81)</f>
        <v>27353086</v>
      </c>
      <c r="U82" s="100"/>
      <c r="V82" s="21"/>
      <c r="W82" s="21"/>
      <c r="X82" s="21"/>
      <c r="Y82" s="21"/>
    </row>
    <row r="83" spans="1:25" ht="21.75" customHeight="1" x14ac:dyDescent="0.55000000000000004">
      <c r="A83" s="105" t="s">
        <v>17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">
        <f>V79</f>
        <v>1917425</v>
      </c>
      <c r="W83" s="1">
        <f>W80</f>
        <v>16150000</v>
      </c>
      <c r="X83" s="101">
        <f>X81</f>
        <v>29241</v>
      </c>
      <c r="Y83" s="10"/>
    </row>
    <row r="84" spans="1:25" ht="30" customHeight="1" x14ac:dyDescent="0.55000000000000004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9"/>
      <c r="W84" s="79"/>
      <c r="X84" s="79"/>
      <c r="Y84" s="80"/>
    </row>
    <row r="85" spans="1:25" ht="30" customHeight="1" x14ac:dyDescent="0.55000000000000004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9"/>
      <c r="W85" s="79"/>
      <c r="X85" s="79"/>
      <c r="Y85" s="80"/>
    </row>
    <row r="86" spans="1:25" ht="30" customHeight="1" x14ac:dyDescent="0.55000000000000004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2"/>
      <c r="W86" s="82"/>
      <c r="X86" s="82"/>
      <c r="Y86" s="83"/>
    </row>
  </sheetData>
  <mergeCells count="9">
    <mergeCell ref="A82:L82"/>
    <mergeCell ref="A83:U83"/>
    <mergeCell ref="A1:Y1"/>
    <mergeCell ref="A3:A4"/>
    <mergeCell ref="B3:B4"/>
    <mergeCell ref="C3:L3"/>
    <mergeCell ref="M3:U3"/>
    <mergeCell ref="V3:Y3"/>
    <mergeCell ref="A2:Y2"/>
  </mergeCells>
  <pageMargins left="0.25" right="0.25" top="0.75" bottom="0.75" header="0.3" footer="0.3"/>
  <pageSetup paperSize="9" orientation="landscape" r:id="rId1"/>
  <headerFooter>
    <oddFooter>&amp;R&amp;"TH SarabunIT๙,Regular"&amp;16 ๒๔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view="pageBreakPreview" zoomScale="115" zoomScaleNormal="75" zoomScaleSheetLayoutView="115" workbookViewId="0">
      <pane ySplit="6" topLeftCell="A60" activePane="bottomLeft" state="frozen"/>
      <selection pane="bottomLeft" activeCell="O60" sqref="O60"/>
    </sheetView>
  </sheetViews>
  <sheetFormatPr defaultRowHeight="18.75" x14ac:dyDescent="0.3"/>
  <cols>
    <col min="1" max="1" width="3.75" style="2" customWidth="1"/>
    <col min="2" max="2" width="42.125" style="2" customWidth="1"/>
    <col min="3" max="12" width="9" style="2" hidden="1" customWidth="1"/>
    <col min="13" max="13" width="8.375" style="2" customWidth="1"/>
    <col min="14" max="14" width="7" style="2" customWidth="1"/>
    <col min="15" max="15" width="7.5" style="2" customWidth="1"/>
    <col min="16" max="16" width="6.375" style="2" customWidth="1"/>
    <col min="17" max="17" width="6.125" style="2" customWidth="1"/>
    <col min="18" max="18" width="3.625" style="2" customWidth="1"/>
    <col min="19" max="19" width="4.375" style="2" customWidth="1"/>
    <col min="20" max="20" width="3.625" style="2" customWidth="1"/>
    <col min="21" max="21" width="6.25" style="2" customWidth="1"/>
    <col min="22" max="22" width="8.125" style="2" customWidth="1"/>
    <col min="23" max="23" width="8.25" style="2" customWidth="1"/>
    <col min="24" max="24" width="8.375" style="2" customWidth="1"/>
    <col min="25" max="25" width="5.625" style="2" customWidth="1"/>
    <col min="26" max="26" width="6.625" style="2" customWidth="1"/>
    <col min="27" max="16384" width="9" style="2"/>
  </cols>
  <sheetData>
    <row r="1" spans="1:26" ht="26.25" hidden="1" x14ac:dyDescent="0.4">
      <c r="A1" s="119" t="s">
        <v>98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</row>
    <row r="2" spans="1:26" hidden="1" x14ac:dyDescent="0.3"/>
    <row r="3" spans="1:26" ht="23.25" hidden="1" x14ac:dyDescent="0.35">
      <c r="B3" s="120" t="s">
        <v>106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</row>
    <row r="4" spans="1:26" hidden="1" x14ac:dyDescent="0.3">
      <c r="X4" s="121"/>
      <c r="Y4" s="121"/>
      <c r="Z4" s="121"/>
    </row>
    <row r="5" spans="1:26" x14ac:dyDescent="0.3">
      <c r="A5" s="122" t="s">
        <v>0</v>
      </c>
      <c r="B5" s="124" t="s">
        <v>1</v>
      </c>
      <c r="C5" s="111" t="s">
        <v>72</v>
      </c>
      <c r="D5" s="112"/>
      <c r="E5" s="112"/>
      <c r="F5" s="112"/>
      <c r="G5" s="112"/>
      <c r="H5" s="112"/>
      <c r="I5" s="112"/>
      <c r="J5" s="112"/>
      <c r="K5" s="112"/>
      <c r="L5" s="113"/>
      <c r="M5" s="114" t="s">
        <v>19</v>
      </c>
      <c r="N5" s="115"/>
      <c r="O5" s="115"/>
      <c r="P5" s="115"/>
      <c r="Q5" s="115"/>
      <c r="R5" s="115"/>
      <c r="S5" s="115"/>
      <c r="T5" s="115"/>
      <c r="U5" s="115"/>
      <c r="V5" s="116"/>
      <c r="W5" s="117" t="s">
        <v>13</v>
      </c>
      <c r="X5" s="117"/>
      <c r="Y5" s="117"/>
      <c r="Z5" s="117"/>
    </row>
    <row r="6" spans="1:26" s="4" customFormat="1" ht="56.25" customHeight="1" x14ac:dyDescent="0.2">
      <c r="A6" s="123"/>
      <c r="B6" s="125"/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 t="s">
        <v>12</v>
      </c>
      <c r="M6" s="27" t="s">
        <v>2</v>
      </c>
      <c r="N6" s="27" t="s">
        <v>3</v>
      </c>
      <c r="O6" s="27" t="s">
        <v>4</v>
      </c>
      <c r="P6" s="27" t="s">
        <v>5</v>
      </c>
      <c r="Q6" s="27" t="s">
        <v>6</v>
      </c>
      <c r="R6" s="27" t="s">
        <v>7</v>
      </c>
      <c r="S6" s="27" t="s">
        <v>8</v>
      </c>
      <c r="T6" s="27" t="s">
        <v>9</v>
      </c>
      <c r="U6" s="27" t="s">
        <v>12</v>
      </c>
      <c r="V6" s="27" t="s">
        <v>10</v>
      </c>
      <c r="W6" s="27" t="s">
        <v>11</v>
      </c>
      <c r="X6" s="27" t="s">
        <v>20</v>
      </c>
      <c r="Y6" s="27" t="s">
        <v>21</v>
      </c>
      <c r="Z6" s="27" t="s">
        <v>22</v>
      </c>
    </row>
    <row r="7" spans="1:26" x14ac:dyDescent="0.3">
      <c r="A7" s="5">
        <v>1</v>
      </c>
      <c r="B7" s="6" t="s">
        <v>25</v>
      </c>
      <c r="C7" s="7"/>
      <c r="D7" s="7"/>
      <c r="E7" s="7"/>
      <c r="F7" s="7"/>
      <c r="G7" s="7"/>
      <c r="H7" s="7"/>
      <c r="I7" s="7"/>
      <c r="J7" s="7"/>
      <c r="K7" s="7"/>
      <c r="L7" s="7"/>
      <c r="M7" s="14">
        <v>10000</v>
      </c>
      <c r="N7" s="14"/>
      <c r="O7" s="14"/>
      <c r="P7" s="14"/>
      <c r="Q7" s="14"/>
      <c r="R7" s="14"/>
      <c r="S7" s="14"/>
      <c r="T7" s="14"/>
      <c r="U7" s="14"/>
      <c r="V7" s="14">
        <f>SUM(M7:U7)</f>
        <v>10000</v>
      </c>
      <c r="W7" s="14">
        <v>300</v>
      </c>
      <c r="X7" s="14">
        <v>100000</v>
      </c>
      <c r="Y7" s="14">
        <v>25</v>
      </c>
      <c r="Z7" s="19"/>
    </row>
    <row r="8" spans="1:26" x14ac:dyDescent="0.3">
      <c r="A8" s="5">
        <v>2</v>
      </c>
      <c r="B8" s="7" t="s">
        <v>23</v>
      </c>
      <c r="C8" s="7"/>
      <c r="D8" s="7"/>
      <c r="E8" s="7"/>
      <c r="F8" s="7"/>
      <c r="G8" s="7"/>
      <c r="H8" s="7"/>
      <c r="I8" s="7"/>
      <c r="J8" s="7"/>
      <c r="K8" s="7"/>
      <c r="L8" s="7"/>
      <c r="M8" s="14">
        <v>90000</v>
      </c>
      <c r="N8" s="14"/>
      <c r="O8" s="14"/>
      <c r="P8" s="14"/>
      <c r="Q8" s="14"/>
      <c r="R8" s="14"/>
      <c r="S8" s="14"/>
      <c r="T8" s="14"/>
      <c r="U8" s="14"/>
      <c r="V8" s="14">
        <f t="shared" ref="V8:V64" si="0">SUM(M8:U8)</f>
        <v>90000</v>
      </c>
      <c r="W8" s="14">
        <v>500</v>
      </c>
      <c r="X8" s="14"/>
      <c r="Y8" s="14">
        <v>25</v>
      </c>
      <c r="Z8" s="19" t="s">
        <v>41</v>
      </c>
    </row>
    <row r="9" spans="1:26" ht="37.5" x14ac:dyDescent="0.3">
      <c r="A9" s="5">
        <v>3</v>
      </c>
      <c r="B9" s="22" t="s">
        <v>78</v>
      </c>
      <c r="C9" s="7"/>
      <c r="D9" s="7"/>
      <c r="E9" s="7"/>
      <c r="F9" s="7"/>
      <c r="G9" s="7"/>
      <c r="H9" s="7"/>
      <c r="I9" s="7"/>
      <c r="J9" s="7"/>
      <c r="K9" s="7"/>
      <c r="L9" s="7"/>
      <c r="M9" s="14">
        <v>73000</v>
      </c>
      <c r="N9" s="14"/>
      <c r="O9" s="14"/>
      <c r="P9" s="14"/>
      <c r="Q9" s="14"/>
      <c r="R9" s="14"/>
      <c r="S9" s="14"/>
      <c r="T9" s="14"/>
      <c r="U9" s="14"/>
      <c r="V9" s="14">
        <f t="shared" si="0"/>
        <v>73000</v>
      </c>
      <c r="W9" s="14">
        <v>50</v>
      </c>
      <c r="X9" s="14"/>
      <c r="Y9" s="14">
        <v>25</v>
      </c>
      <c r="Z9" s="19" t="s">
        <v>42</v>
      </c>
    </row>
    <row r="10" spans="1:26" ht="56.25" x14ac:dyDescent="0.3">
      <c r="A10" s="5">
        <v>4</v>
      </c>
      <c r="B10" s="9" t="s">
        <v>102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>
        <v>50000</v>
      </c>
      <c r="N10" s="14"/>
      <c r="O10" s="14"/>
      <c r="P10" s="14"/>
      <c r="Q10" s="14"/>
      <c r="R10" s="14"/>
      <c r="S10" s="14"/>
      <c r="T10" s="14"/>
      <c r="U10" s="14"/>
      <c r="V10" s="14">
        <f t="shared" si="0"/>
        <v>50000</v>
      </c>
      <c r="W10" s="14">
        <v>100000</v>
      </c>
      <c r="X10" s="14"/>
      <c r="Y10" s="14">
        <v>2699</v>
      </c>
      <c r="Z10" s="19" t="s">
        <v>41</v>
      </c>
    </row>
    <row r="11" spans="1:26" ht="56.25" x14ac:dyDescent="0.3">
      <c r="A11" s="5">
        <v>5</v>
      </c>
      <c r="B11" s="9" t="s">
        <v>79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>
        <v>50000</v>
      </c>
      <c r="N11" s="14"/>
      <c r="O11" s="14"/>
      <c r="P11" s="14"/>
      <c r="Q11" s="14"/>
      <c r="R11" s="14"/>
      <c r="S11" s="14"/>
      <c r="T11" s="14"/>
      <c r="U11" s="14"/>
      <c r="V11" s="14">
        <f t="shared" si="0"/>
        <v>50000</v>
      </c>
      <c r="W11" s="14">
        <v>100000</v>
      </c>
      <c r="X11" s="14"/>
      <c r="Y11" s="14">
        <v>2699</v>
      </c>
      <c r="Z11" s="19" t="s">
        <v>41</v>
      </c>
    </row>
    <row r="12" spans="1:26" ht="56.25" x14ac:dyDescent="0.3">
      <c r="A12" s="5">
        <v>6</v>
      </c>
      <c r="B12" s="9" t="s">
        <v>80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>
        <v>40000</v>
      </c>
      <c r="N12" s="14"/>
      <c r="O12" s="14"/>
      <c r="P12" s="14"/>
      <c r="Q12" s="14"/>
      <c r="R12" s="14"/>
      <c r="S12" s="14"/>
      <c r="T12" s="14"/>
      <c r="U12" s="14"/>
      <c r="V12" s="14">
        <f t="shared" si="0"/>
        <v>40000</v>
      </c>
      <c r="W12" s="14">
        <v>100000</v>
      </c>
      <c r="X12" s="14"/>
      <c r="Y12" s="14">
        <v>2699</v>
      </c>
      <c r="Z12" s="19" t="s">
        <v>41</v>
      </c>
    </row>
    <row r="13" spans="1:26" ht="56.25" x14ac:dyDescent="0.3">
      <c r="A13" s="5">
        <v>7</v>
      </c>
      <c r="B13" s="9" t="s">
        <v>103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14">
        <v>40000</v>
      </c>
      <c r="N13" s="14"/>
      <c r="O13" s="14"/>
      <c r="P13" s="14"/>
      <c r="Q13" s="14"/>
      <c r="R13" s="14"/>
      <c r="S13" s="14"/>
      <c r="T13" s="14"/>
      <c r="U13" s="14"/>
      <c r="V13" s="14">
        <f t="shared" si="0"/>
        <v>40000</v>
      </c>
      <c r="W13" s="14">
        <v>100000</v>
      </c>
      <c r="X13" s="14"/>
      <c r="Y13" s="14">
        <v>2699</v>
      </c>
      <c r="Z13" s="19" t="s">
        <v>41</v>
      </c>
    </row>
    <row r="14" spans="1:26" x14ac:dyDescent="0.3">
      <c r="A14" s="5">
        <v>8</v>
      </c>
      <c r="B14" s="9" t="s">
        <v>43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>
        <v>2426700</v>
      </c>
      <c r="N14" s="14"/>
      <c r="O14" s="14"/>
      <c r="P14" s="14"/>
      <c r="Q14" s="14"/>
      <c r="R14" s="14"/>
      <c r="S14" s="14"/>
      <c r="T14" s="14"/>
      <c r="U14" s="14"/>
      <c r="V14" s="14">
        <f t="shared" si="0"/>
        <v>2426700</v>
      </c>
      <c r="W14" s="14">
        <v>40</v>
      </c>
      <c r="X14" s="14"/>
      <c r="Y14" s="14">
        <v>1</v>
      </c>
      <c r="Z14" s="19" t="s">
        <v>45</v>
      </c>
    </row>
    <row r="15" spans="1:26" ht="37.5" x14ac:dyDescent="0.3">
      <c r="A15" s="5">
        <v>9</v>
      </c>
      <c r="B15" s="9" t="s">
        <v>44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>
        <v>861000</v>
      </c>
      <c r="N15" s="14"/>
      <c r="O15" s="14"/>
      <c r="P15" s="14"/>
      <c r="Q15" s="14"/>
      <c r="R15" s="14"/>
      <c r="S15" s="14"/>
      <c r="T15" s="14"/>
      <c r="U15" s="14"/>
      <c r="V15" s="14">
        <f t="shared" si="0"/>
        <v>861000</v>
      </c>
      <c r="W15" s="14">
        <v>40</v>
      </c>
      <c r="X15" s="14"/>
      <c r="Y15" s="14">
        <v>1</v>
      </c>
      <c r="Z15" s="19" t="s">
        <v>46</v>
      </c>
    </row>
    <row r="16" spans="1:26" ht="45" customHeight="1" x14ac:dyDescent="0.3">
      <c r="A16" s="5">
        <v>10</v>
      </c>
      <c r="B16" s="9" t="s">
        <v>117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>
        <v>1131096</v>
      </c>
      <c r="N16" s="14"/>
      <c r="O16" s="14"/>
      <c r="P16" s="14"/>
      <c r="Q16" s="14"/>
      <c r="R16" s="14"/>
      <c r="S16" s="14"/>
      <c r="T16" s="14"/>
      <c r="U16" s="14"/>
      <c r="V16" s="14">
        <f t="shared" si="0"/>
        <v>1131096</v>
      </c>
      <c r="W16" s="14">
        <v>5000</v>
      </c>
      <c r="X16" s="14"/>
      <c r="Y16" s="14">
        <v>2699</v>
      </c>
      <c r="Z16" s="19" t="s">
        <v>34</v>
      </c>
    </row>
    <row r="17" spans="1:26" ht="75" x14ac:dyDescent="0.3">
      <c r="A17" s="5">
        <v>11</v>
      </c>
      <c r="B17" s="8" t="s">
        <v>104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>
        <v>120000</v>
      </c>
      <c r="N17" s="14"/>
      <c r="O17" s="14"/>
      <c r="P17" s="14"/>
      <c r="Q17" s="14"/>
      <c r="R17" s="14"/>
      <c r="S17" s="14"/>
      <c r="T17" s="14"/>
      <c r="U17" s="14"/>
      <c r="V17" s="14">
        <f t="shared" si="0"/>
        <v>120000</v>
      </c>
      <c r="W17" s="14">
        <v>2500</v>
      </c>
      <c r="X17" s="14"/>
      <c r="Y17" s="14">
        <v>1</v>
      </c>
      <c r="Z17" s="19"/>
    </row>
    <row r="18" spans="1:26" ht="56.25" x14ac:dyDescent="0.3">
      <c r="A18" s="5">
        <v>12</v>
      </c>
      <c r="B18" s="9" t="s">
        <v>81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>
        <v>100000</v>
      </c>
      <c r="N18" s="14"/>
      <c r="O18" s="14"/>
      <c r="P18" s="14"/>
      <c r="Q18" s="14"/>
      <c r="R18" s="14"/>
      <c r="S18" s="14"/>
      <c r="T18" s="14"/>
      <c r="U18" s="14"/>
      <c r="V18" s="14">
        <f t="shared" si="0"/>
        <v>100000</v>
      </c>
      <c r="W18" s="14">
        <v>200</v>
      </c>
      <c r="X18" s="14"/>
      <c r="Y18" s="14">
        <v>25</v>
      </c>
      <c r="Z18" s="19"/>
    </row>
    <row r="19" spans="1:26" ht="60" customHeight="1" x14ac:dyDescent="0.3">
      <c r="A19" s="5">
        <v>13</v>
      </c>
      <c r="B19" s="9" t="s">
        <v>82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>
        <v>100000</v>
      </c>
      <c r="N19" s="14"/>
      <c r="O19" s="14"/>
      <c r="P19" s="14"/>
      <c r="Q19" s="14"/>
      <c r="R19" s="14"/>
      <c r="S19" s="14"/>
      <c r="T19" s="14"/>
      <c r="U19" s="14"/>
      <c r="V19" s="14">
        <f t="shared" si="0"/>
        <v>100000</v>
      </c>
      <c r="W19" s="14">
        <v>2500</v>
      </c>
      <c r="X19" s="14"/>
      <c r="Y19" s="14">
        <v>1</v>
      </c>
      <c r="Z19" s="19"/>
    </row>
    <row r="20" spans="1:26" ht="61.5" customHeight="1" x14ac:dyDescent="0.3">
      <c r="A20" s="5">
        <v>14</v>
      </c>
      <c r="B20" s="9" t="s">
        <v>83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>
        <v>100000</v>
      </c>
      <c r="N20" s="14"/>
      <c r="O20" s="14"/>
      <c r="P20" s="14"/>
      <c r="Q20" s="14"/>
      <c r="R20" s="14"/>
      <c r="S20" s="14"/>
      <c r="T20" s="14"/>
      <c r="U20" s="14"/>
      <c r="V20" s="14">
        <f t="shared" si="0"/>
        <v>100000</v>
      </c>
      <c r="W20" s="14">
        <v>5000</v>
      </c>
      <c r="X20" s="14">
        <v>500000</v>
      </c>
      <c r="Y20" s="14">
        <v>1</v>
      </c>
      <c r="Z20" s="19"/>
    </row>
    <row r="21" spans="1:26" x14ac:dyDescent="0.3">
      <c r="A21" s="5">
        <v>15</v>
      </c>
      <c r="B21" s="7" t="s">
        <v>26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>
        <v>131290</v>
      </c>
      <c r="N21" s="14"/>
      <c r="O21" s="14"/>
      <c r="P21" s="14"/>
      <c r="Q21" s="14"/>
      <c r="R21" s="14"/>
      <c r="S21" s="14"/>
      <c r="T21" s="14"/>
      <c r="U21" s="14"/>
      <c r="V21" s="14">
        <f t="shared" si="0"/>
        <v>131290</v>
      </c>
      <c r="W21" s="14">
        <v>10000</v>
      </c>
      <c r="X21" s="14">
        <v>500000</v>
      </c>
      <c r="Y21" s="14">
        <v>6</v>
      </c>
      <c r="Z21" s="19" t="s">
        <v>41</v>
      </c>
    </row>
    <row r="22" spans="1:26" x14ac:dyDescent="0.3">
      <c r="A22" s="5">
        <v>16</v>
      </c>
      <c r="B22" s="7" t="s">
        <v>24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>
        <v>150000</v>
      </c>
      <c r="N22" s="14"/>
      <c r="O22" s="14"/>
      <c r="P22" s="14"/>
      <c r="Q22" s="14"/>
      <c r="R22" s="14"/>
      <c r="S22" s="14"/>
      <c r="T22" s="14"/>
      <c r="U22" s="14"/>
      <c r="V22" s="14">
        <f t="shared" si="0"/>
        <v>150000</v>
      </c>
      <c r="W22" s="14">
        <v>100</v>
      </c>
      <c r="X22" s="14">
        <v>100000</v>
      </c>
      <c r="Y22" s="14">
        <v>1</v>
      </c>
      <c r="Z22" s="19" t="s">
        <v>47</v>
      </c>
    </row>
    <row r="23" spans="1:26" ht="22.5" customHeight="1" x14ac:dyDescent="0.3">
      <c r="A23" s="5">
        <v>17</v>
      </c>
      <c r="B23" s="9" t="s">
        <v>84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/>
      <c r="N23" s="14"/>
      <c r="O23" s="14">
        <v>30000</v>
      </c>
      <c r="P23" s="14"/>
      <c r="Q23" s="14"/>
      <c r="R23" s="14"/>
      <c r="S23" s="14"/>
      <c r="T23" s="14"/>
      <c r="U23" s="14"/>
      <c r="V23" s="14">
        <f t="shared" si="0"/>
        <v>30000</v>
      </c>
      <c r="W23" s="14">
        <v>180000</v>
      </c>
      <c r="X23" s="14"/>
      <c r="Y23" s="14">
        <v>1</v>
      </c>
      <c r="Z23" s="19" t="s">
        <v>41</v>
      </c>
    </row>
    <row r="24" spans="1:26" ht="22.5" customHeight="1" x14ac:dyDescent="0.3">
      <c r="A24" s="5">
        <v>18</v>
      </c>
      <c r="B24" s="9" t="s">
        <v>85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14"/>
      <c r="N24" s="14"/>
      <c r="O24" s="14">
        <v>30000</v>
      </c>
      <c r="P24" s="14"/>
      <c r="Q24" s="14"/>
      <c r="R24" s="14"/>
      <c r="S24" s="14"/>
      <c r="T24" s="14"/>
      <c r="U24" s="14"/>
      <c r="V24" s="14">
        <f t="shared" si="0"/>
        <v>30000</v>
      </c>
      <c r="W24" s="14">
        <v>200000</v>
      </c>
      <c r="X24" s="14"/>
      <c r="Y24" s="14">
        <v>2699</v>
      </c>
      <c r="Z24" s="19" t="s">
        <v>41</v>
      </c>
    </row>
    <row r="25" spans="1:26" ht="37.5" x14ac:dyDescent="0.3">
      <c r="A25" s="5">
        <v>19</v>
      </c>
      <c r="B25" s="9" t="s">
        <v>86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14"/>
      <c r="N25" s="14"/>
      <c r="O25" s="14">
        <v>30000</v>
      </c>
      <c r="P25" s="14"/>
      <c r="Q25" s="14"/>
      <c r="R25" s="14"/>
      <c r="S25" s="14"/>
      <c r="T25" s="14"/>
      <c r="U25" s="14"/>
      <c r="V25" s="14">
        <f t="shared" si="0"/>
        <v>30000</v>
      </c>
      <c r="W25" s="14">
        <v>200000</v>
      </c>
      <c r="X25" s="14"/>
      <c r="Y25" s="14">
        <v>2699</v>
      </c>
      <c r="Z25" s="19" t="s">
        <v>41</v>
      </c>
    </row>
    <row r="26" spans="1:26" ht="37.5" x14ac:dyDescent="0.3">
      <c r="A26" s="5">
        <v>20</v>
      </c>
      <c r="B26" s="9" t="s">
        <v>87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14"/>
      <c r="N26" s="14"/>
      <c r="O26" s="14">
        <v>100000</v>
      </c>
      <c r="P26" s="14"/>
      <c r="Q26" s="14"/>
      <c r="R26" s="14"/>
      <c r="S26" s="14"/>
      <c r="T26" s="14"/>
      <c r="U26" s="14"/>
      <c r="V26" s="14">
        <f t="shared" si="0"/>
        <v>100000</v>
      </c>
      <c r="W26" s="14">
        <v>3000</v>
      </c>
      <c r="X26" s="14"/>
      <c r="Y26" s="14">
        <v>2</v>
      </c>
      <c r="Z26" s="19"/>
    </row>
    <row r="27" spans="1:26" ht="37.5" x14ac:dyDescent="0.3">
      <c r="A27" s="5">
        <v>21</v>
      </c>
      <c r="B27" s="9" t="s">
        <v>88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14"/>
      <c r="N27" s="14"/>
      <c r="O27" s="14">
        <v>10000</v>
      </c>
      <c r="P27" s="14"/>
      <c r="Q27" s="14"/>
      <c r="R27" s="14"/>
      <c r="S27" s="14"/>
      <c r="T27" s="14"/>
      <c r="U27" s="14"/>
      <c r="V27" s="14">
        <f t="shared" si="0"/>
        <v>10000</v>
      </c>
      <c r="W27" s="14">
        <v>50</v>
      </c>
      <c r="X27" s="14"/>
      <c r="Y27" s="14">
        <v>2</v>
      </c>
      <c r="Z27" s="19"/>
    </row>
    <row r="28" spans="1:26" ht="37.5" x14ac:dyDescent="0.3">
      <c r="A28" s="5">
        <v>22</v>
      </c>
      <c r="B28" s="8" t="s">
        <v>89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14"/>
      <c r="N28" s="14"/>
      <c r="O28" s="24">
        <v>4000000</v>
      </c>
      <c r="P28" s="15"/>
      <c r="Q28" s="15"/>
      <c r="R28" s="15"/>
      <c r="S28" s="15"/>
      <c r="T28" s="15"/>
      <c r="U28" s="15"/>
      <c r="V28" s="14">
        <f t="shared" si="0"/>
        <v>4000000</v>
      </c>
      <c r="W28" s="14">
        <v>20000</v>
      </c>
      <c r="X28" s="14"/>
      <c r="Y28" s="14">
        <v>200</v>
      </c>
      <c r="Z28" s="19"/>
    </row>
    <row r="29" spans="1:26" ht="37.5" x14ac:dyDescent="0.3">
      <c r="A29" s="5">
        <v>23</v>
      </c>
      <c r="B29" s="9" t="s">
        <v>90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14"/>
      <c r="N29" s="14"/>
      <c r="O29" s="14">
        <v>410000</v>
      </c>
      <c r="P29" s="14"/>
      <c r="Q29" s="14"/>
      <c r="R29" s="14"/>
      <c r="S29" s="14"/>
      <c r="T29" s="14"/>
      <c r="U29" s="14"/>
      <c r="V29" s="14">
        <f t="shared" si="0"/>
        <v>410000</v>
      </c>
      <c r="W29" s="14">
        <v>20000</v>
      </c>
      <c r="X29" s="14"/>
      <c r="Y29" s="14">
        <v>20</v>
      </c>
      <c r="Z29" s="19"/>
    </row>
    <row r="30" spans="1:26" x14ac:dyDescent="0.3">
      <c r="A30" s="5">
        <v>24</v>
      </c>
      <c r="B30" s="23" t="s">
        <v>27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14"/>
      <c r="N30" s="14"/>
      <c r="O30" s="14">
        <v>30000</v>
      </c>
      <c r="P30" s="14"/>
      <c r="Q30" s="14"/>
      <c r="R30" s="14"/>
      <c r="S30" s="14"/>
      <c r="T30" s="14"/>
      <c r="U30" s="14"/>
      <c r="V30" s="14">
        <f t="shared" si="0"/>
        <v>30000</v>
      </c>
      <c r="W30" s="14">
        <v>100000</v>
      </c>
      <c r="X30" s="14"/>
      <c r="Y30" s="14">
        <v>1</v>
      </c>
      <c r="Z30" s="19" t="s">
        <v>48</v>
      </c>
    </row>
    <row r="31" spans="1:26" ht="37.5" x14ac:dyDescent="0.3">
      <c r="A31" s="5">
        <v>25</v>
      </c>
      <c r="B31" s="9" t="s">
        <v>91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14"/>
      <c r="N31" s="14"/>
      <c r="O31" s="14">
        <v>20000</v>
      </c>
      <c r="P31" s="14"/>
      <c r="Q31" s="14"/>
      <c r="R31" s="14"/>
      <c r="S31" s="14"/>
      <c r="T31" s="14"/>
      <c r="U31" s="14"/>
      <c r="V31" s="14">
        <f t="shared" si="0"/>
        <v>20000</v>
      </c>
      <c r="W31" s="14">
        <v>10000</v>
      </c>
      <c r="X31" s="14"/>
      <c r="Y31" s="14">
        <v>10</v>
      </c>
      <c r="Z31" s="19"/>
    </row>
    <row r="32" spans="1:26" ht="56.25" x14ac:dyDescent="0.3">
      <c r="A32" s="5">
        <v>26</v>
      </c>
      <c r="B32" s="9" t="s">
        <v>92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14"/>
      <c r="N32" s="14"/>
      <c r="O32" s="14">
        <v>20000</v>
      </c>
      <c r="P32" s="14"/>
      <c r="Q32" s="14"/>
      <c r="R32" s="14"/>
      <c r="S32" s="14"/>
      <c r="T32" s="14"/>
      <c r="U32" s="14"/>
      <c r="V32" s="14">
        <f t="shared" si="0"/>
        <v>20000</v>
      </c>
      <c r="W32" s="14">
        <v>200</v>
      </c>
      <c r="X32" s="14"/>
      <c r="Y32" s="14">
        <v>15</v>
      </c>
      <c r="Z32" s="19" t="s">
        <v>50</v>
      </c>
    </row>
    <row r="33" spans="1:26" ht="37.5" x14ac:dyDescent="0.3">
      <c r="A33" s="5">
        <v>27</v>
      </c>
      <c r="B33" s="9" t="s">
        <v>93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14"/>
      <c r="N33" s="14"/>
      <c r="O33" s="14">
        <v>20000</v>
      </c>
      <c r="P33" s="14"/>
      <c r="Q33" s="14"/>
      <c r="R33" s="14"/>
      <c r="S33" s="14"/>
      <c r="T33" s="14"/>
      <c r="U33" s="14"/>
      <c r="V33" s="14">
        <f t="shared" si="0"/>
        <v>20000</v>
      </c>
      <c r="W33" s="14">
        <v>200</v>
      </c>
      <c r="X33" s="14"/>
      <c r="Y33" s="14">
        <v>15</v>
      </c>
      <c r="Z33" s="19" t="s">
        <v>49</v>
      </c>
    </row>
    <row r="34" spans="1:26" ht="37.5" x14ac:dyDescent="0.3">
      <c r="A34" s="5">
        <v>28</v>
      </c>
      <c r="B34" s="9" t="s">
        <v>94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14"/>
      <c r="N34" s="14"/>
      <c r="O34" s="14">
        <v>500000</v>
      </c>
      <c r="P34" s="14"/>
      <c r="Q34" s="14"/>
      <c r="R34" s="14"/>
      <c r="S34" s="14"/>
      <c r="T34" s="14"/>
      <c r="U34" s="14"/>
      <c r="V34" s="14">
        <f t="shared" si="0"/>
        <v>500000</v>
      </c>
      <c r="W34" s="14">
        <v>1000</v>
      </c>
      <c r="X34" s="14"/>
      <c r="Y34" s="14">
        <v>25</v>
      </c>
      <c r="Z34" s="19"/>
    </row>
    <row r="35" spans="1:26" ht="37.5" x14ac:dyDescent="0.3">
      <c r="A35" s="5">
        <v>29</v>
      </c>
      <c r="B35" s="9" t="s">
        <v>95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14"/>
      <c r="N35" s="14"/>
      <c r="O35" s="14">
        <v>80000</v>
      </c>
      <c r="P35" s="14"/>
      <c r="Q35" s="14"/>
      <c r="R35" s="14"/>
      <c r="S35" s="14"/>
      <c r="T35" s="14"/>
      <c r="U35" s="14"/>
      <c r="V35" s="14">
        <f t="shared" si="0"/>
        <v>80000</v>
      </c>
      <c r="W35" s="14">
        <v>100</v>
      </c>
      <c r="X35" s="14"/>
      <c r="Y35" s="14">
        <v>25</v>
      </c>
      <c r="Z35" s="19"/>
    </row>
    <row r="36" spans="1:26" ht="37.5" x14ac:dyDescent="0.3">
      <c r="A36" s="5">
        <v>30</v>
      </c>
      <c r="B36" s="9" t="s">
        <v>96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14"/>
      <c r="N36" s="14"/>
      <c r="O36" s="14">
        <v>50000</v>
      </c>
      <c r="P36" s="14"/>
      <c r="Q36" s="14"/>
      <c r="R36" s="14"/>
      <c r="S36" s="14"/>
      <c r="T36" s="14"/>
      <c r="U36" s="14"/>
      <c r="V36" s="14">
        <f t="shared" si="0"/>
        <v>50000</v>
      </c>
      <c r="W36" s="14">
        <v>100</v>
      </c>
      <c r="X36" s="14"/>
      <c r="Y36" s="14">
        <v>25</v>
      </c>
      <c r="Z36" s="19"/>
    </row>
    <row r="37" spans="1:26" x14ac:dyDescent="0.3">
      <c r="A37" s="5">
        <v>31</v>
      </c>
      <c r="B37" s="9" t="s">
        <v>28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14"/>
      <c r="N37" s="14"/>
      <c r="O37" s="14">
        <v>25000</v>
      </c>
      <c r="P37" s="14"/>
      <c r="Q37" s="14"/>
      <c r="R37" s="14"/>
      <c r="S37" s="14"/>
      <c r="T37" s="14"/>
      <c r="U37" s="14"/>
      <c r="V37" s="14">
        <f t="shared" si="0"/>
        <v>25000</v>
      </c>
      <c r="W37" s="14">
        <v>150000</v>
      </c>
      <c r="X37" s="14"/>
      <c r="Y37" s="14">
        <v>1710</v>
      </c>
      <c r="Z37" s="19"/>
    </row>
    <row r="38" spans="1:26" x14ac:dyDescent="0.3">
      <c r="A38" s="5">
        <v>32</v>
      </c>
      <c r="B38" s="9" t="s">
        <v>29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14"/>
      <c r="N38" s="14"/>
      <c r="O38" s="14">
        <v>50000</v>
      </c>
      <c r="P38" s="14"/>
      <c r="Q38" s="14"/>
      <c r="R38" s="14"/>
      <c r="S38" s="14"/>
      <c r="T38" s="14"/>
      <c r="U38" s="14"/>
      <c r="V38" s="14">
        <f t="shared" si="0"/>
        <v>50000</v>
      </c>
      <c r="W38" s="14">
        <v>35</v>
      </c>
      <c r="X38" s="14"/>
      <c r="Y38" s="14">
        <v>2</v>
      </c>
      <c r="Z38" s="19"/>
    </row>
    <row r="39" spans="1:26" x14ac:dyDescent="0.3">
      <c r="A39" s="5">
        <v>33</v>
      </c>
      <c r="B39" s="9" t="s">
        <v>51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14"/>
      <c r="N39" s="14"/>
      <c r="O39" s="14">
        <v>50000</v>
      </c>
      <c r="P39" s="14"/>
      <c r="Q39" s="14"/>
      <c r="R39" s="14"/>
      <c r="S39" s="14"/>
      <c r="T39" s="14"/>
      <c r="U39" s="14"/>
      <c r="V39" s="14">
        <f t="shared" si="0"/>
        <v>50000</v>
      </c>
      <c r="W39" s="14">
        <v>2500</v>
      </c>
      <c r="X39" s="14"/>
      <c r="Y39" s="14">
        <v>25</v>
      </c>
      <c r="Z39" s="19" t="s">
        <v>52</v>
      </c>
    </row>
    <row r="40" spans="1:26" ht="37.5" x14ac:dyDescent="0.3">
      <c r="A40" s="5">
        <v>34</v>
      </c>
      <c r="B40" s="9" t="s">
        <v>99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14"/>
      <c r="N40" s="14"/>
      <c r="O40" s="14">
        <v>20000</v>
      </c>
      <c r="P40" s="14"/>
      <c r="Q40" s="14"/>
      <c r="R40" s="14"/>
      <c r="S40" s="14"/>
      <c r="T40" s="14"/>
      <c r="U40" s="14"/>
      <c r="V40" s="14">
        <f t="shared" si="0"/>
        <v>20000</v>
      </c>
      <c r="W40" s="14">
        <v>20000</v>
      </c>
      <c r="X40" s="14"/>
      <c r="Y40" s="14">
        <v>1</v>
      </c>
      <c r="Z40" s="19"/>
    </row>
    <row r="41" spans="1:26" ht="37.5" x14ac:dyDescent="0.3">
      <c r="A41" s="5">
        <v>35</v>
      </c>
      <c r="B41" s="9" t="s">
        <v>107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14"/>
      <c r="N41" s="14"/>
      <c r="O41" s="14">
        <v>35000</v>
      </c>
      <c r="P41" s="14"/>
      <c r="Q41" s="14"/>
      <c r="R41" s="14"/>
      <c r="S41" s="14"/>
      <c r="T41" s="14"/>
      <c r="U41" s="14"/>
      <c r="V41" s="14">
        <f t="shared" si="0"/>
        <v>35000</v>
      </c>
      <c r="W41" s="14">
        <v>100000</v>
      </c>
      <c r="X41" s="14"/>
      <c r="Y41" s="14">
        <v>1710</v>
      </c>
      <c r="Z41" s="19"/>
    </row>
    <row r="42" spans="1:26" ht="37.5" x14ac:dyDescent="0.3">
      <c r="A42" s="5">
        <v>36</v>
      </c>
      <c r="B42" s="9" t="s">
        <v>105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14"/>
      <c r="N42" s="14"/>
      <c r="O42" s="14">
        <v>25000</v>
      </c>
      <c r="P42" s="14"/>
      <c r="Q42" s="14"/>
      <c r="R42" s="14"/>
      <c r="S42" s="14"/>
      <c r="T42" s="14"/>
      <c r="U42" s="14"/>
      <c r="V42" s="14">
        <f t="shared" si="0"/>
        <v>25000</v>
      </c>
      <c r="W42" s="14">
        <v>50000</v>
      </c>
      <c r="X42" s="14"/>
      <c r="Y42" s="14">
        <v>25</v>
      </c>
      <c r="Z42" s="19"/>
    </row>
    <row r="43" spans="1:26" ht="37.5" x14ac:dyDescent="0.3">
      <c r="A43" s="5">
        <v>37</v>
      </c>
      <c r="B43" s="9" t="s">
        <v>97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14"/>
      <c r="N43" s="14"/>
      <c r="O43" s="14">
        <v>30000</v>
      </c>
      <c r="P43" s="14"/>
      <c r="Q43" s="14"/>
      <c r="R43" s="14"/>
      <c r="S43" s="14"/>
      <c r="T43" s="14"/>
      <c r="U43" s="14"/>
      <c r="V43" s="14">
        <f t="shared" si="0"/>
        <v>30000</v>
      </c>
      <c r="W43" s="14">
        <v>50000</v>
      </c>
      <c r="X43" s="14"/>
      <c r="Y43" s="14">
        <v>25</v>
      </c>
      <c r="Z43" s="19"/>
    </row>
    <row r="44" spans="1:26" ht="37.5" x14ac:dyDescent="0.3">
      <c r="A44" s="5">
        <v>38</v>
      </c>
      <c r="B44" s="9" t="s">
        <v>100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14"/>
      <c r="N44" s="14"/>
      <c r="O44" s="14">
        <v>30000</v>
      </c>
      <c r="P44" s="14"/>
      <c r="Q44" s="14"/>
      <c r="R44" s="14"/>
      <c r="S44" s="14"/>
      <c r="T44" s="14"/>
      <c r="U44" s="14"/>
      <c r="V44" s="14">
        <f t="shared" si="0"/>
        <v>30000</v>
      </c>
      <c r="W44" s="14">
        <v>50000</v>
      </c>
      <c r="X44" s="14"/>
      <c r="Y44" s="14">
        <v>25</v>
      </c>
      <c r="Z44" s="19"/>
    </row>
    <row r="45" spans="1:26" x14ac:dyDescent="0.3">
      <c r="A45" s="5">
        <v>39</v>
      </c>
      <c r="B45" s="9" t="s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14"/>
      <c r="N45" s="14"/>
      <c r="O45" s="14">
        <v>200000</v>
      </c>
      <c r="P45" s="14"/>
      <c r="Q45" s="14"/>
      <c r="R45" s="14"/>
      <c r="S45" s="14"/>
      <c r="T45" s="14"/>
      <c r="U45" s="14"/>
      <c r="V45" s="14">
        <f t="shared" si="0"/>
        <v>200000</v>
      </c>
      <c r="W45" s="14">
        <v>50000</v>
      </c>
      <c r="X45" s="14">
        <v>1000000</v>
      </c>
      <c r="Y45" s="14">
        <v>3</v>
      </c>
      <c r="Z45" s="19"/>
    </row>
    <row r="46" spans="1:26" x14ac:dyDescent="0.3">
      <c r="A46" s="5">
        <v>40</v>
      </c>
      <c r="B46" s="9" t="s">
        <v>31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14"/>
      <c r="N46" s="14"/>
      <c r="O46" s="14">
        <v>550000</v>
      </c>
      <c r="P46" s="14"/>
      <c r="Q46" s="14"/>
      <c r="R46" s="14"/>
      <c r="S46" s="14"/>
      <c r="T46" s="14"/>
      <c r="U46" s="14"/>
      <c r="V46" s="14">
        <f t="shared" si="0"/>
        <v>550000</v>
      </c>
      <c r="W46" s="14">
        <v>2000</v>
      </c>
      <c r="X46" s="14">
        <v>1000000</v>
      </c>
      <c r="Y46" s="14">
        <v>102</v>
      </c>
      <c r="Z46" s="19"/>
    </row>
    <row r="47" spans="1:26" x14ac:dyDescent="0.3">
      <c r="A47" s="5">
        <v>41</v>
      </c>
      <c r="B47" s="9" t="s">
        <v>118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14">
        <v>200000</v>
      </c>
      <c r="N47" s="14"/>
      <c r="O47" s="14"/>
      <c r="P47" s="14"/>
      <c r="Q47" s="14"/>
      <c r="R47" s="14"/>
      <c r="S47" s="14"/>
      <c r="T47" s="14"/>
      <c r="U47" s="14"/>
      <c r="V47" s="14">
        <f t="shared" si="0"/>
        <v>200000</v>
      </c>
      <c r="W47" s="14">
        <v>1000</v>
      </c>
      <c r="X47" s="14">
        <v>200000</v>
      </c>
      <c r="Y47" s="14">
        <v>16</v>
      </c>
      <c r="Z47" s="19"/>
    </row>
    <row r="48" spans="1:26" x14ac:dyDescent="0.3">
      <c r="A48" s="75">
        <v>42</v>
      </c>
      <c r="B48" s="61" t="s">
        <v>53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3"/>
      <c r="N48" s="63">
        <v>100000</v>
      </c>
      <c r="O48" s="63"/>
      <c r="P48" s="63"/>
      <c r="Q48" s="63"/>
      <c r="R48" s="63"/>
      <c r="S48" s="63"/>
      <c r="T48" s="63"/>
      <c r="U48" s="63"/>
      <c r="V48" s="63">
        <f t="shared" si="0"/>
        <v>100000</v>
      </c>
      <c r="W48" s="63">
        <v>200</v>
      </c>
      <c r="X48" s="63"/>
      <c r="Y48" s="63">
        <v>400</v>
      </c>
      <c r="Z48" s="64" t="s">
        <v>40</v>
      </c>
    </row>
    <row r="49" spans="1:26" ht="24.75" customHeight="1" x14ac:dyDescent="0.3">
      <c r="A49" s="75">
        <v>43</v>
      </c>
      <c r="B49" s="65" t="s">
        <v>32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3"/>
      <c r="N49" s="63">
        <v>100000</v>
      </c>
      <c r="O49" s="63"/>
      <c r="P49" s="63"/>
      <c r="Q49" s="63"/>
      <c r="R49" s="63"/>
      <c r="S49" s="63"/>
      <c r="T49" s="63"/>
      <c r="U49" s="63"/>
      <c r="V49" s="63">
        <f t="shared" si="0"/>
        <v>100000</v>
      </c>
      <c r="W49" s="63">
        <v>1000</v>
      </c>
      <c r="X49" s="63"/>
      <c r="Y49" s="63">
        <v>3</v>
      </c>
      <c r="Z49" s="64"/>
    </row>
    <row r="50" spans="1:26" x14ac:dyDescent="0.3">
      <c r="A50" s="5">
        <v>44</v>
      </c>
      <c r="B50" s="6" t="s">
        <v>33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14"/>
      <c r="N50" s="14"/>
      <c r="O50" s="14"/>
      <c r="P50" s="14">
        <v>10000</v>
      </c>
      <c r="Q50" s="14"/>
      <c r="R50" s="14"/>
      <c r="S50" s="14"/>
      <c r="T50" s="14"/>
      <c r="U50" s="14"/>
      <c r="V50" s="14">
        <f t="shared" si="0"/>
        <v>10000</v>
      </c>
      <c r="W50" s="14">
        <v>60</v>
      </c>
      <c r="X50" s="14"/>
      <c r="Y50" s="14">
        <v>25</v>
      </c>
      <c r="Z50" s="19"/>
    </row>
    <row r="51" spans="1:26" ht="30.75" customHeight="1" x14ac:dyDescent="0.3">
      <c r="A51" s="5">
        <v>45</v>
      </c>
      <c r="B51" s="6" t="s">
        <v>54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14"/>
      <c r="N51" s="14"/>
      <c r="O51" s="14"/>
      <c r="P51" s="14">
        <v>5000</v>
      </c>
      <c r="Q51" s="14"/>
      <c r="R51" s="14"/>
      <c r="S51" s="14"/>
      <c r="T51" s="14"/>
      <c r="U51" s="14"/>
      <c r="V51" s="14">
        <f t="shared" si="0"/>
        <v>5000</v>
      </c>
      <c r="W51" s="14">
        <v>6</v>
      </c>
      <c r="X51" s="14"/>
      <c r="Y51" s="14">
        <v>25</v>
      </c>
      <c r="Z51" s="19" t="s">
        <v>35</v>
      </c>
    </row>
    <row r="52" spans="1:26" ht="20.25" customHeight="1" x14ac:dyDescent="0.3">
      <c r="A52" s="5">
        <v>46</v>
      </c>
      <c r="B52" s="6" t="s">
        <v>36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14"/>
      <c r="N52" s="14"/>
      <c r="O52" s="14"/>
      <c r="P52" s="14">
        <v>300000</v>
      </c>
      <c r="Q52" s="14"/>
      <c r="R52" s="14"/>
      <c r="S52" s="14"/>
      <c r="T52" s="14"/>
      <c r="U52" s="14"/>
      <c r="V52" s="14">
        <f t="shared" si="0"/>
        <v>300000</v>
      </c>
      <c r="W52" s="14">
        <v>50000</v>
      </c>
      <c r="X52" s="14">
        <v>5000000</v>
      </c>
      <c r="Y52" s="14">
        <v>1</v>
      </c>
      <c r="Z52" s="19"/>
    </row>
    <row r="53" spans="1:26" ht="21" customHeight="1" x14ac:dyDescent="0.3">
      <c r="A53" s="5">
        <v>47</v>
      </c>
      <c r="B53" s="6" t="s">
        <v>37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14"/>
      <c r="N53" s="14"/>
      <c r="O53" s="14"/>
      <c r="P53" s="14">
        <v>100000</v>
      </c>
      <c r="Q53" s="14"/>
      <c r="R53" s="14"/>
      <c r="S53" s="14"/>
      <c r="T53" s="14"/>
      <c r="U53" s="14"/>
      <c r="V53" s="14">
        <f t="shared" si="0"/>
        <v>100000</v>
      </c>
      <c r="W53" s="14">
        <v>60</v>
      </c>
      <c r="X53" s="14"/>
      <c r="Y53" s="14">
        <v>2699</v>
      </c>
      <c r="Z53" s="19" t="s">
        <v>38</v>
      </c>
    </row>
    <row r="54" spans="1:26" ht="37.5" x14ac:dyDescent="0.3">
      <c r="A54" s="5">
        <v>48</v>
      </c>
      <c r="B54" s="6" t="s">
        <v>39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14"/>
      <c r="N54" s="14"/>
      <c r="O54" s="14"/>
      <c r="P54" s="14">
        <v>200000</v>
      </c>
      <c r="Q54" s="14"/>
      <c r="R54" s="14"/>
      <c r="S54" s="14"/>
      <c r="T54" s="14"/>
      <c r="U54" s="14"/>
      <c r="V54" s="14">
        <f t="shared" si="0"/>
        <v>200000</v>
      </c>
      <c r="W54" s="14">
        <v>50000</v>
      </c>
      <c r="X54" s="14">
        <v>5000000</v>
      </c>
      <c r="Y54" s="14">
        <v>1</v>
      </c>
      <c r="Z54" s="19"/>
    </row>
    <row r="55" spans="1:26" x14ac:dyDescent="0.3">
      <c r="A55" s="5">
        <v>49</v>
      </c>
      <c r="B55" s="6" t="s">
        <v>61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14"/>
      <c r="N55" s="14"/>
      <c r="O55" s="14"/>
      <c r="P55" s="14">
        <v>20000</v>
      </c>
      <c r="Q55" s="14"/>
      <c r="R55" s="14"/>
      <c r="S55" s="14"/>
      <c r="T55" s="14"/>
      <c r="U55" s="14"/>
      <c r="V55" s="14">
        <f t="shared" si="0"/>
        <v>20000</v>
      </c>
      <c r="W55" s="14">
        <v>3</v>
      </c>
      <c r="X55" s="14"/>
      <c r="Y55" s="14">
        <v>3</v>
      </c>
      <c r="Z55" s="19"/>
    </row>
    <row r="56" spans="1:26" ht="21" customHeight="1" x14ac:dyDescent="0.3">
      <c r="A56" s="5">
        <v>50</v>
      </c>
      <c r="B56" s="6" t="s">
        <v>62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14"/>
      <c r="N56" s="14"/>
      <c r="O56" s="14"/>
      <c r="P56" s="14">
        <v>200000</v>
      </c>
      <c r="Q56" s="14"/>
      <c r="R56" s="14"/>
      <c r="S56" s="14"/>
      <c r="T56" s="14"/>
      <c r="U56" s="14"/>
      <c r="V56" s="14">
        <f t="shared" si="0"/>
        <v>200000</v>
      </c>
      <c r="W56" s="14">
        <v>1</v>
      </c>
      <c r="X56" s="14"/>
      <c r="Y56" s="14">
        <v>219</v>
      </c>
      <c r="Z56" s="19"/>
    </row>
    <row r="57" spans="1:26" ht="37.5" x14ac:dyDescent="0.3">
      <c r="A57" s="5">
        <v>51</v>
      </c>
      <c r="B57" s="6" t="s">
        <v>64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14"/>
      <c r="N57" s="14"/>
      <c r="O57" s="14"/>
      <c r="P57" s="14">
        <v>100000</v>
      </c>
      <c r="Q57" s="14"/>
      <c r="R57" s="14"/>
      <c r="S57" s="14"/>
      <c r="T57" s="14"/>
      <c r="U57" s="14"/>
      <c r="V57" s="14">
        <f t="shared" si="0"/>
        <v>100000</v>
      </c>
      <c r="W57" s="14">
        <v>1500</v>
      </c>
      <c r="X57" s="14"/>
      <c r="Y57" s="14">
        <v>1500</v>
      </c>
      <c r="Z57" s="19"/>
    </row>
    <row r="58" spans="1:26" ht="21.75" customHeight="1" x14ac:dyDescent="0.3">
      <c r="A58" s="5">
        <v>52</v>
      </c>
      <c r="B58" s="6" t="s">
        <v>77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14"/>
      <c r="N58" s="14"/>
      <c r="O58" s="14"/>
      <c r="P58" s="14">
        <v>110000</v>
      </c>
      <c r="Q58" s="14"/>
      <c r="R58" s="14"/>
      <c r="S58" s="14"/>
      <c r="T58" s="14"/>
      <c r="U58" s="14"/>
      <c r="V58" s="14">
        <f t="shared" si="0"/>
        <v>110000</v>
      </c>
      <c r="W58" s="14">
        <v>500</v>
      </c>
      <c r="X58" s="14"/>
      <c r="Y58" s="14">
        <v>219</v>
      </c>
      <c r="Z58" s="19"/>
    </row>
    <row r="59" spans="1:26" x14ac:dyDescent="0.3">
      <c r="A59" s="5">
        <v>53</v>
      </c>
      <c r="B59" s="6" t="s">
        <v>56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14"/>
      <c r="N59" s="14"/>
      <c r="O59" s="14"/>
      <c r="P59" s="15">
        <v>1200000</v>
      </c>
      <c r="Q59" s="14"/>
      <c r="R59" s="14"/>
      <c r="S59" s="14"/>
      <c r="T59" s="14"/>
      <c r="U59" s="14"/>
      <c r="V59" s="14">
        <f t="shared" si="0"/>
        <v>1200000</v>
      </c>
      <c r="W59" s="14">
        <v>5000</v>
      </c>
      <c r="X59" s="14"/>
      <c r="Y59" s="14">
        <v>3</v>
      </c>
      <c r="Z59" s="19"/>
    </row>
    <row r="60" spans="1:26" ht="37.5" x14ac:dyDescent="0.3">
      <c r="A60" s="5">
        <v>54</v>
      </c>
      <c r="B60" s="25" t="s">
        <v>69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14">
        <v>30000</v>
      </c>
      <c r="N60" s="14"/>
      <c r="O60" s="14"/>
      <c r="P60" s="14"/>
      <c r="Q60" s="14"/>
      <c r="R60" s="14"/>
      <c r="S60" s="14"/>
      <c r="T60" s="14"/>
      <c r="U60" s="14"/>
      <c r="V60" s="14">
        <f t="shared" si="0"/>
        <v>30000</v>
      </c>
      <c r="W60" s="14">
        <v>100</v>
      </c>
      <c r="X60" s="14"/>
      <c r="Y60" s="14"/>
      <c r="Z60" s="19" t="s">
        <v>70</v>
      </c>
    </row>
    <row r="61" spans="1:26" ht="37.5" x14ac:dyDescent="0.3">
      <c r="A61" s="5">
        <v>55</v>
      </c>
      <c r="B61" s="6" t="s">
        <v>59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14">
        <v>10000</v>
      </c>
      <c r="N61" s="14"/>
      <c r="O61" s="14"/>
      <c r="P61" s="14"/>
      <c r="Q61" s="14"/>
      <c r="R61" s="14"/>
      <c r="S61" s="14"/>
      <c r="T61" s="14"/>
      <c r="U61" s="14"/>
      <c r="V61" s="14">
        <f t="shared" si="0"/>
        <v>10000</v>
      </c>
      <c r="W61" s="14">
        <v>10</v>
      </c>
      <c r="X61" s="14"/>
      <c r="Y61" s="14">
        <v>25</v>
      </c>
      <c r="Z61" s="19"/>
    </row>
    <row r="62" spans="1:26" x14ac:dyDescent="0.3">
      <c r="A62" s="5">
        <v>56</v>
      </c>
      <c r="B62" s="6" t="s">
        <v>76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14">
        <v>10000</v>
      </c>
      <c r="N62" s="14"/>
      <c r="O62" s="14"/>
      <c r="P62" s="14"/>
      <c r="Q62" s="14"/>
      <c r="R62" s="14"/>
      <c r="S62" s="14"/>
      <c r="T62" s="14"/>
      <c r="U62" s="14"/>
      <c r="V62" s="14">
        <f t="shared" si="0"/>
        <v>10000</v>
      </c>
      <c r="W62" s="14">
        <v>10</v>
      </c>
      <c r="X62" s="14"/>
      <c r="Y62" s="14">
        <v>25</v>
      </c>
      <c r="Z62" s="19"/>
    </row>
    <row r="63" spans="1:26" ht="20.25" customHeight="1" x14ac:dyDescent="0.3">
      <c r="A63" s="5">
        <v>57</v>
      </c>
      <c r="B63" s="6" t="s">
        <v>60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14"/>
      <c r="N63" s="14"/>
      <c r="O63" s="14">
        <v>10000</v>
      </c>
      <c r="P63" s="14"/>
      <c r="Q63" s="14"/>
      <c r="R63" s="14"/>
      <c r="S63" s="14"/>
      <c r="T63" s="14"/>
      <c r="U63" s="14"/>
      <c r="V63" s="14">
        <f t="shared" si="0"/>
        <v>10000</v>
      </c>
      <c r="W63" s="14">
        <v>10</v>
      </c>
      <c r="X63" s="14"/>
      <c r="Y63" s="14">
        <v>25</v>
      </c>
      <c r="Z63" s="19"/>
    </row>
    <row r="64" spans="1:26" ht="31.5" x14ac:dyDescent="0.3">
      <c r="A64" s="71">
        <v>58</v>
      </c>
      <c r="B64" s="54" t="s">
        <v>58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6"/>
      <c r="N64" s="56"/>
      <c r="O64" s="56"/>
      <c r="P64" s="56"/>
      <c r="Q64" s="56"/>
      <c r="R64" s="56"/>
      <c r="S64" s="56"/>
      <c r="T64" s="56"/>
      <c r="U64" s="57">
        <v>200000</v>
      </c>
      <c r="V64" s="56">
        <f t="shared" si="0"/>
        <v>200000</v>
      </c>
      <c r="W64" s="56">
        <v>100000</v>
      </c>
      <c r="X64" s="56"/>
      <c r="Y64" s="56">
        <v>216</v>
      </c>
      <c r="Z64" s="58" t="s">
        <v>116</v>
      </c>
    </row>
    <row r="65" spans="1:26" ht="31.5" x14ac:dyDescent="0.3">
      <c r="A65" s="71">
        <v>59</v>
      </c>
      <c r="B65" s="54" t="s">
        <v>57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6"/>
      <c r="N65" s="56"/>
      <c r="O65" s="56"/>
      <c r="P65" s="56"/>
      <c r="Q65" s="56"/>
      <c r="R65" s="56"/>
      <c r="S65" s="56"/>
      <c r="T65" s="56"/>
      <c r="U65" s="57">
        <v>100000</v>
      </c>
      <c r="V65" s="56">
        <f t="shared" ref="V65:V80" si="1">SUM(M65:U65)</f>
        <v>100000</v>
      </c>
      <c r="W65" s="56">
        <v>5000</v>
      </c>
      <c r="X65" s="56"/>
      <c r="Y65" s="56">
        <v>25</v>
      </c>
      <c r="Z65" s="58" t="s">
        <v>116</v>
      </c>
    </row>
    <row r="66" spans="1:26" ht="38.25" x14ac:dyDescent="0.3">
      <c r="A66" s="71">
        <v>60</v>
      </c>
      <c r="B66" s="54" t="s">
        <v>66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6"/>
      <c r="N66" s="56"/>
      <c r="O66" s="56"/>
      <c r="P66" s="56"/>
      <c r="Q66" s="56"/>
      <c r="R66" s="56"/>
      <c r="S66" s="56"/>
      <c r="T66" s="56"/>
      <c r="U66" s="59">
        <v>30000</v>
      </c>
      <c r="V66" s="56">
        <f t="shared" ref="V66" si="2">SUM(M66:U66)</f>
        <v>30000</v>
      </c>
      <c r="W66" s="56">
        <v>5000</v>
      </c>
      <c r="X66" s="56">
        <v>50000</v>
      </c>
      <c r="Y66" s="56"/>
      <c r="Z66" s="60" t="s">
        <v>67</v>
      </c>
    </row>
    <row r="67" spans="1:26" ht="40.5" customHeight="1" x14ac:dyDescent="0.3">
      <c r="A67" s="72">
        <v>61</v>
      </c>
      <c r="B67" s="41" t="s">
        <v>68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39"/>
      <c r="N67" s="39"/>
      <c r="O67" s="39"/>
      <c r="P67" s="39"/>
      <c r="Q67" s="39"/>
      <c r="R67" s="39"/>
      <c r="S67" s="39"/>
      <c r="T67" s="39"/>
      <c r="U67" s="43">
        <v>500000</v>
      </c>
      <c r="V67" s="39">
        <f t="shared" si="1"/>
        <v>500000</v>
      </c>
      <c r="W67" s="39">
        <v>200</v>
      </c>
      <c r="X67" s="39"/>
      <c r="Y67" s="39"/>
      <c r="Z67" s="44" t="s">
        <v>110</v>
      </c>
    </row>
    <row r="68" spans="1:26" ht="33.75" customHeight="1" x14ac:dyDescent="0.3">
      <c r="A68" s="72">
        <v>62</v>
      </c>
      <c r="B68" s="41" t="s">
        <v>63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39"/>
      <c r="N68" s="39"/>
      <c r="O68" s="39"/>
      <c r="P68" s="39"/>
      <c r="Q68" s="39"/>
      <c r="R68" s="39"/>
      <c r="S68" s="39"/>
      <c r="T68" s="39"/>
      <c r="U68" s="43">
        <v>200000</v>
      </c>
      <c r="V68" s="39">
        <f t="shared" si="1"/>
        <v>200000</v>
      </c>
      <c r="W68" s="39">
        <v>500</v>
      </c>
      <c r="X68" s="39"/>
      <c r="Y68" s="39">
        <v>25</v>
      </c>
      <c r="Z68" s="45" t="s">
        <v>74</v>
      </c>
    </row>
    <row r="69" spans="1:26" ht="37.5" x14ac:dyDescent="0.3">
      <c r="A69" s="72">
        <v>63</v>
      </c>
      <c r="B69" s="41" t="s">
        <v>101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39"/>
      <c r="N69" s="39"/>
      <c r="O69" s="39"/>
      <c r="P69" s="39"/>
      <c r="Q69" s="39"/>
      <c r="R69" s="39"/>
      <c r="S69" s="39"/>
      <c r="T69" s="39"/>
      <c r="U69" s="43">
        <v>350000</v>
      </c>
      <c r="V69" s="39">
        <f t="shared" si="1"/>
        <v>350000</v>
      </c>
      <c r="W69" s="39">
        <v>100</v>
      </c>
      <c r="X69" s="39"/>
      <c r="Y69" s="39">
        <v>25</v>
      </c>
      <c r="Z69" s="44" t="s">
        <v>65</v>
      </c>
    </row>
    <row r="70" spans="1:26" ht="31.5" x14ac:dyDescent="0.3">
      <c r="A70" s="72">
        <v>64</v>
      </c>
      <c r="B70" s="41" t="s">
        <v>75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39"/>
      <c r="N70" s="39"/>
      <c r="O70" s="39"/>
      <c r="P70" s="46">
        <v>1000000</v>
      </c>
      <c r="Q70" s="39"/>
      <c r="R70" s="39"/>
      <c r="S70" s="39"/>
      <c r="T70" s="39"/>
      <c r="U70" s="39"/>
      <c r="V70" s="39">
        <f t="shared" ref="V70:V74" si="3">SUM(M70:U70)</f>
        <v>1000000</v>
      </c>
      <c r="W70" s="39">
        <v>10000</v>
      </c>
      <c r="X70" s="39">
        <v>500000</v>
      </c>
      <c r="Y70" s="39"/>
      <c r="Z70" s="38" t="s">
        <v>112</v>
      </c>
    </row>
    <row r="71" spans="1:26" ht="31.5" x14ac:dyDescent="0.3">
      <c r="A71" s="72">
        <v>65</v>
      </c>
      <c r="B71" s="47" t="s">
        <v>73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39"/>
      <c r="N71" s="39"/>
      <c r="O71" s="39"/>
      <c r="P71" s="39">
        <v>300000</v>
      </c>
      <c r="Q71" s="39"/>
      <c r="R71" s="39"/>
      <c r="S71" s="39"/>
      <c r="T71" s="39"/>
      <c r="U71" s="39"/>
      <c r="V71" s="39">
        <f t="shared" si="3"/>
        <v>300000</v>
      </c>
      <c r="W71" s="39">
        <v>5000</v>
      </c>
      <c r="X71" s="39"/>
      <c r="Y71" s="39">
        <v>216</v>
      </c>
      <c r="Z71" s="38" t="s">
        <v>112</v>
      </c>
    </row>
    <row r="72" spans="1:26" ht="37.5" x14ac:dyDescent="0.3">
      <c r="A72" s="72">
        <v>66</v>
      </c>
      <c r="B72" s="41" t="s">
        <v>111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39"/>
      <c r="N72" s="39"/>
      <c r="O72" s="39"/>
      <c r="P72" s="39">
        <v>300000</v>
      </c>
      <c r="Q72" s="39"/>
      <c r="R72" s="39"/>
      <c r="S72" s="39"/>
      <c r="T72" s="39"/>
      <c r="U72" s="39"/>
      <c r="V72" s="39">
        <f t="shared" si="3"/>
        <v>300000</v>
      </c>
      <c r="W72" s="39">
        <v>5000</v>
      </c>
      <c r="X72" s="39"/>
      <c r="Y72" s="39">
        <v>5</v>
      </c>
      <c r="Z72" s="38" t="s">
        <v>112</v>
      </c>
    </row>
    <row r="73" spans="1:26" x14ac:dyDescent="0.3">
      <c r="A73" s="72">
        <v>67</v>
      </c>
      <c r="B73" s="41" t="s">
        <v>71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39"/>
      <c r="N73" s="39"/>
      <c r="O73" s="39"/>
      <c r="P73" s="39"/>
      <c r="Q73" s="46">
        <v>1000000</v>
      </c>
      <c r="R73" s="39"/>
      <c r="S73" s="39"/>
      <c r="T73" s="39"/>
      <c r="U73" s="39"/>
      <c r="V73" s="40">
        <f t="shared" si="3"/>
        <v>1000000</v>
      </c>
      <c r="W73" s="39">
        <v>30000</v>
      </c>
      <c r="X73" s="39">
        <v>500000</v>
      </c>
      <c r="Y73" s="39"/>
      <c r="Z73" s="38" t="s">
        <v>113</v>
      </c>
    </row>
    <row r="74" spans="1:26" ht="47.25" x14ac:dyDescent="0.3">
      <c r="A74" s="72">
        <v>68</v>
      </c>
      <c r="B74" s="41" t="s">
        <v>55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39"/>
      <c r="N74" s="39"/>
      <c r="O74" s="39"/>
      <c r="P74" s="39"/>
      <c r="Q74" s="39"/>
      <c r="R74" s="39"/>
      <c r="S74" s="39"/>
      <c r="T74" s="39"/>
      <c r="U74" s="46">
        <v>1000000</v>
      </c>
      <c r="V74" s="40">
        <f t="shared" si="3"/>
        <v>1000000</v>
      </c>
      <c r="W74" s="39"/>
      <c r="X74" s="39"/>
      <c r="Y74" s="39">
        <v>216</v>
      </c>
      <c r="Z74" s="38" t="s">
        <v>114</v>
      </c>
    </row>
    <row r="75" spans="1:26" ht="37.5" x14ac:dyDescent="0.3">
      <c r="A75" s="73">
        <v>69</v>
      </c>
      <c r="B75" s="32" t="s">
        <v>115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4"/>
      <c r="N75" s="34"/>
      <c r="O75" s="34"/>
      <c r="P75" s="34"/>
      <c r="Q75" s="34"/>
      <c r="R75" s="34"/>
      <c r="S75" s="34"/>
      <c r="T75" s="34"/>
      <c r="U75" s="35">
        <v>750000</v>
      </c>
      <c r="V75" s="34">
        <f t="shared" ref="V75" si="4">SUM(M75:U75)</f>
        <v>750000</v>
      </c>
      <c r="W75" s="34">
        <v>10000</v>
      </c>
      <c r="X75" s="34"/>
      <c r="Y75" s="34">
        <v>100</v>
      </c>
      <c r="Z75" s="36" t="s">
        <v>108</v>
      </c>
    </row>
    <row r="76" spans="1:26" ht="37.5" x14ac:dyDescent="0.3">
      <c r="A76" s="73">
        <v>70</v>
      </c>
      <c r="B76" s="32" t="s">
        <v>119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4"/>
      <c r="N76" s="34"/>
      <c r="O76" s="34"/>
      <c r="P76" s="34"/>
      <c r="Q76" s="34"/>
      <c r="R76" s="34"/>
      <c r="S76" s="34"/>
      <c r="T76" s="34"/>
      <c r="U76" s="35">
        <v>1200000</v>
      </c>
      <c r="V76" s="34">
        <f t="shared" si="1"/>
        <v>1200000</v>
      </c>
      <c r="W76" s="34">
        <v>150</v>
      </c>
      <c r="X76" s="34"/>
      <c r="Y76" s="34">
        <v>239</v>
      </c>
      <c r="Z76" s="37" t="s">
        <v>108</v>
      </c>
    </row>
    <row r="77" spans="1:26" ht="25.5" x14ac:dyDescent="0.3">
      <c r="A77" s="73">
        <v>71</v>
      </c>
      <c r="B77" s="32" t="s">
        <v>109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4"/>
      <c r="N77" s="34"/>
      <c r="O77" s="34"/>
      <c r="P77" s="34"/>
      <c r="Q77" s="34"/>
      <c r="R77" s="34"/>
      <c r="S77" s="34"/>
      <c r="T77" s="34"/>
      <c r="U77" s="35">
        <v>5000000</v>
      </c>
      <c r="V77" s="34">
        <f t="shared" si="1"/>
        <v>5000000</v>
      </c>
      <c r="W77" s="34">
        <v>600</v>
      </c>
      <c r="X77" s="34">
        <v>500000</v>
      </c>
      <c r="Y77" s="34">
        <v>7</v>
      </c>
      <c r="Z77" s="37" t="s">
        <v>108</v>
      </c>
    </row>
    <row r="78" spans="1:26" ht="40.5" customHeight="1" x14ac:dyDescent="0.3">
      <c r="A78" s="74">
        <v>72</v>
      </c>
      <c r="B78" s="68" t="s">
        <v>120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6"/>
      <c r="N78" s="66"/>
      <c r="O78" s="66"/>
      <c r="P78" s="66">
        <v>300000</v>
      </c>
      <c r="Q78" s="66"/>
      <c r="R78" s="66"/>
      <c r="S78" s="66"/>
      <c r="T78" s="66"/>
      <c r="U78" s="67"/>
      <c r="V78" s="66">
        <f t="shared" si="1"/>
        <v>300000</v>
      </c>
      <c r="W78" s="66">
        <v>1000</v>
      </c>
      <c r="X78" s="66">
        <v>200000</v>
      </c>
      <c r="Y78" s="66">
        <v>1</v>
      </c>
      <c r="Z78" s="70"/>
    </row>
    <row r="79" spans="1:26" ht="31.5" x14ac:dyDescent="0.3">
      <c r="A79" s="74">
        <v>73</v>
      </c>
      <c r="B79" s="68" t="s">
        <v>122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6"/>
      <c r="N79" s="66"/>
      <c r="O79" s="66"/>
      <c r="P79" s="66">
        <v>300000</v>
      </c>
      <c r="Q79" s="66"/>
      <c r="R79" s="66"/>
      <c r="S79" s="66"/>
      <c r="T79" s="66"/>
      <c r="U79" s="67"/>
      <c r="V79" s="66">
        <f t="shared" si="1"/>
        <v>300000</v>
      </c>
      <c r="W79" s="66">
        <v>1000</v>
      </c>
      <c r="X79" s="66">
        <v>500000</v>
      </c>
      <c r="Y79" s="66">
        <v>2</v>
      </c>
      <c r="Z79" s="70"/>
    </row>
    <row r="80" spans="1:26" ht="37.5" x14ac:dyDescent="0.3">
      <c r="A80" s="74">
        <v>74</v>
      </c>
      <c r="B80" s="68" t="s">
        <v>121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6"/>
      <c r="N80" s="66"/>
      <c r="O80" s="66"/>
      <c r="P80" s="66">
        <v>300000</v>
      </c>
      <c r="Q80" s="66"/>
      <c r="R80" s="66"/>
      <c r="S80" s="66"/>
      <c r="T80" s="66"/>
      <c r="U80" s="67"/>
      <c r="V80" s="66">
        <f t="shared" si="1"/>
        <v>300000</v>
      </c>
      <c r="W80" s="66">
        <v>1000</v>
      </c>
      <c r="X80" s="66">
        <v>500000</v>
      </c>
      <c r="Y80" s="66">
        <v>1</v>
      </c>
      <c r="Z80" s="70"/>
    </row>
    <row r="81" spans="1:26" ht="21.75" customHeight="1" x14ac:dyDescent="0.3">
      <c r="A81" s="48"/>
      <c r="B81" s="48" t="s">
        <v>15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9"/>
      <c r="N81" s="49"/>
      <c r="O81" s="49"/>
      <c r="P81" s="49"/>
      <c r="Q81" s="49"/>
      <c r="R81" s="49"/>
      <c r="S81" s="49"/>
      <c r="T81" s="49"/>
      <c r="U81" s="50"/>
      <c r="V81" s="50"/>
      <c r="W81" s="51">
        <f>SUM(W7:W78)</f>
        <v>1917425</v>
      </c>
      <c r="X81" s="51"/>
      <c r="Y81" s="52"/>
      <c r="Z81" s="52"/>
    </row>
    <row r="82" spans="1:26" ht="20.25" customHeight="1" x14ac:dyDescent="0.3">
      <c r="A82" s="48"/>
      <c r="B82" s="48" t="s">
        <v>18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9"/>
      <c r="N82" s="49"/>
      <c r="O82" s="49"/>
      <c r="P82" s="49"/>
      <c r="Q82" s="49"/>
      <c r="R82" s="49"/>
      <c r="S82" s="49"/>
      <c r="T82" s="49"/>
      <c r="U82" s="50"/>
      <c r="V82" s="50"/>
      <c r="W82" s="51"/>
      <c r="X82" s="53">
        <f>SUM(X7:X81)</f>
        <v>16150000</v>
      </c>
      <c r="Y82" s="52"/>
      <c r="Z82" s="52"/>
    </row>
    <row r="83" spans="1:26" ht="21" customHeight="1" x14ac:dyDescent="0.3">
      <c r="A83" s="48"/>
      <c r="B83" s="48" t="s">
        <v>16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9"/>
      <c r="N83" s="49"/>
      <c r="O83" s="49"/>
      <c r="P83" s="49"/>
      <c r="Q83" s="49"/>
      <c r="R83" s="49"/>
      <c r="S83" s="49"/>
      <c r="T83" s="49"/>
      <c r="U83" s="50"/>
      <c r="V83" s="50"/>
      <c r="W83" s="51"/>
      <c r="X83" s="51"/>
      <c r="Y83" s="51">
        <f>SUM(Y7:Y82)</f>
        <v>29241</v>
      </c>
      <c r="Z83" s="52"/>
    </row>
    <row r="84" spans="1:26" ht="17.25" customHeight="1" x14ac:dyDescent="0.3">
      <c r="A84" s="102" t="s">
        <v>14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4"/>
      <c r="M84" s="16">
        <f>SUM(M7:M83)</f>
        <v>5723086</v>
      </c>
      <c r="N84" s="16">
        <f>SUM(N7:N83)</f>
        <v>200000</v>
      </c>
      <c r="O84" s="16">
        <f>SUM(O7:O83)</f>
        <v>6355000</v>
      </c>
      <c r="P84" s="17">
        <f>SUM(P7:P83)</f>
        <v>4745000</v>
      </c>
      <c r="Q84" s="17">
        <f>SUM(Q11:Q83)</f>
        <v>1000000</v>
      </c>
      <c r="R84" s="16"/>
      <c r="S84" s="16"/>
      <c r="T84" s="16"/>
      <c r="U84" s="18">
        <f>SUM(U74:U83)</f>
        <v>7950000</v>
      </c>
      <c r="V84" s="18">
        <f>SUM(V7:V83)</f>
        <v>27353086</v>
      </c>
      <c r="W84" s="20"/>
      <c r="X84" s="20"/>
      <c r="Y84" s="21"/>
      <c r="Z84" s="21"/>
    </row>
    <row r="85" spans="1:26" ht="21.75" customHeight="1" x14ac:dyDescent="0.3">
      <c r="A85" s="105" t="s">
        <v>17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">
        <f>W81</f>
        <v>1917425</v>
      </c>
      <c r="X85" s="28">
        <f>X82</f>
        <v>16150000</v>
      </c>
      <c r="Y85" s="1">
        <f>Y83</f>
        <v>29241</v>
      </c>
      <c r="Z85" s="10"/>
    </row>
    <row r="86" spans="1:26" ht="30" customHeight="1" x14ac:dyDescent="0.3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9"/>
      <c r="X86" s="30"/>
      <c r="Y86" s="29"/>
      <c r="Z86" s="31"/>
    </row>
    <row r="87" spans="1:26" ht="30" customHeight="1" x14ac:dyDescent="0.3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9"/>
      <c r="X87" s="30"/>
      <c r="Y87" s="29"/>
      <c r="Z87" s="31"/>
    </row>
    <row r="88" spans="1:26" ht="30" customHeigh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/>
      <c r="X88" s="12"/>
      <c r="Y88" s="12"/>
      <c r="Z88" s="13"/>
    </row>
  </sheetData>
  <mergeCells count="10">
    <mergeCell ref="A84:L84"/>
    <mergeCell ref="A85:V85"/>
    <mergeCell ref="A1:Z1"/>
    <mergeCell ref="B3:Z3"/>
    <mergeCell ref="X4:Z4"/>
    <mergeCell ref="A5:A6"/>
    <mergeCell ref="B5:B6"/>
    <mergeCell ref="C5:L5"/>
    <mergeCell ref="M5:V5"/>
    <mergeCell ref="W5:Z5"/>
  </mergeCells>
  <pageMargins left="0.15748031496062992" right="0.15748031496062992" top="0.59055118110236227" bottom="0.15748031496062992" header="0.31496062992125984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วิเคราะห์ตามยุทธศาสตร์</vt:lpstr>
      <vt:lpstr>สรุปการดำเนินงานเพิ่ม3โครงการ</vt:lpstr>
      <vt:lpstr>Sheet2</vt:lpstr>
      <vt:lpstr>Sheet3</vt:lpstr>
      <vt:lpstr>วิเคราะห์ตามยุทธศาสตร์!Print_Area</vt:lpstr>
      <vt:lpstr>สรุปการดำเนินงานเพิ่ม3โครงการ!Print_Area</vt:lpstr>
      <vt:lpstr>วิเคราะห์ตามยุทธศาสตร์!Print_Titles</vt:lpstr>
      <vt:lpstr>สรุปการดำเนินงานเพิ่ม3โครงการ!Print_Titles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2018-12-27T02:14:59Z</cp:lastPrinted>
  <dcterms:created xsi:type="dcterms:W3CDTF">2016-10-04T10:00:40Z</dcterms:created>
  <dcterms:modified xsi:type="dcterms:W3CDTF">2018-12-27T03:17:58Z</dcterms:modified>
</cp:coreProperties>
</file>